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52" windowWidth="15600" windowHeight="9432" tabRatio="860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45621"/>
</workbook>
</file>

<file path=xl/calcChain.xml><?xml version="1.0" encoding="utf-8"?>
<calcChain xmlns="http://schemas.openxmlformats.org/spreadsheetml/2006/main">
  <c r="AH35" i="7"/>
  <c r="AH33" i="6"/>
  <c r="AH36"/>
  <c r="AH21" i="7"/>
  <c r="C14" i="8"/>
  <c r="C32"/>
  <c r="AH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C29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C24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C21"/>
  <c r="D20"/>
  <c r="D19"/>
  <c r="E20"/>
  <c r="F20"/>
  <c r="F19"/>
  <c r="G20"/>
  <c r="H20"/>
  <c r="H19"/>
  <c r="I20"/>
  <c r="J20"/>
  <c r="J19"/>
  <c r="K20"/>
  <c r="L20"/>
  <c r="L19"/>
  <c r="M20"/>
  <c r="N20"/>
  <c r="N19"/>
  <c r="O20"/>
  <c r="P20"/>
  <c r="P19"/>
  <c r="Q20"/>
  <c r="R20"/>
  <c r="R19"/>
  <c r="S20"/>
  <c r="T20"/>
  <c r="T19"/>
  <c r="U20"/>
  <c r="V20"/>
  <c r="V19"/>
  <c r="W20"/>
  <c r="X20"/>
  <c r="X19"/>
  <c r="Y20"/>
  <c r="Z20"/>
  <c r="Z19"/>
  <c r="AA20"/>
  <c r="AB20"/>
  <c r="AB19"/>
  <c r="AC20"/>
  <c r="AD20"/>
  <c r="AD19"/>
  <c r="AE20"/>
  <c r="AF20"/>
  <c r="AF19"/>
  <c r="AG20"/>
  <c r="C20"/>
  <c r="E19"/>
  <c r="G19"/>
  <c r="I19"/>
  <c r="K19"/>
  <c r="M19"/>
  <c r="O19"/>
  <c r="Q19"/>
  <c r="S19"/>
  <c r="U19"/>
  <c r="W19"/>
  <c r="Y19"/>
  <c r="AA19"/>
  <c r="AC19"/>
  <c r="AE19"/>
  <c r="AG19"/>
  <c r="C19"/>
  <c r="C18"/>
  <c r="D15" i="6"/>
  <c r="D33"/>
  <c r="E15"/>
  <c r="E33"/>
  <c r="F15"/>
  <c r="F33"/>
  <c r="G15"/>
  <c r="G33"/>
  <c r="H15"/>
  <c r="H33"/>
  <c r="I15"/>
  <c r="I33"/>
  <c r="J15"/>
  <c r="J33"/>
  <c r="K15"/>
  <c r="K33"/>
  <c r="L15"/>
  <c r="L33"/>
  <c r="M15"/>
  <c r="M33"/>
  <c r="N15"/>
  <c r="N33"/>
  <c r="O15"/>
  <c r="O33"/>
  <c r="P15"/>
  <c r="P33"/>
  <c r="Q15"/>
  <c r="Q33"/>
  <c r="R15"/>
  <c r="R33"/>
  <c r="S15"/>
  <c r="S33"/>
  <c r="T15"/>
  <c r="T33"/>
  <c r="U15"/>
  <c r="U33"/>
  <c r="V15"/>
  <c r="V33"/>
  <c r="W15"/>
  <c r="W33"/>
  <c r="X15"/>
  <c r="X33"/>
  <c r="Y15"/>
  <c r="Y33"/>
  <c r="Z15"/>
  <c r="Z33"/>
  <c r="AA15"/>
  <c r="AA33"/>
  <c r="AB15"/>
  <c r="AB33"/>
  <c r="AC15"/>
  <c r="AC33"/>
  <c r="AD15"/>
  <c r="AD33"/>
  <c r="AE15"/>
  <c r="AE33"/>
  <c r="AF15"/>
  <c r="AF33"/>
  <c r="AG15"/>
  <c r="AG33"/>
  <c r="C25"/>
  <c r="C22"/>
  <c r="C20"/>
  <c r="C19"/>
  <c r="C15"/>
  <c r="C33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C30"/>
  <c r="C21"/>
  <c r="AH22"/>
  <c r="C19" i="1"/>
  <c r="D14" i="8"/>
  <c r="D32"/>
  <c r="E14"/>
  <c r="E32"/>
  <c r="F14"/>
  <c r="F32"/>
  <c r="G14"/>
  <c r="G32"/>
  <c r="H14"/>
  <c r="H32"/>
  <c r="I14"/>
  <c r="I32"/>
  <c r="J14"/>
  <c r="J32"/>
  <c r="K14"/>
  <c r="K32"/>
  <c r="L14"/>
  <c r="L32"/>
  <c r="M14"/>
  <c r="M32"/>
  <c r="N14"/>
  <c r="N32"/>
  <c r="O14"/>
  <c r="O32"/>
  <c r="P14"/>
  <c r="P32"/>
  <c r="Q14"/>
  <c r="Q32"/>
  <c r="R14"/>
  <c r="R32"/>
  <c r="S14"/>
  <c r="S32"/>
  <c r="T14"/>
  <c r="T32"/>
  <c r="U14"/>
  <c r="U32"/>
  <c r="V14"/>
  <c r="V32"/>
  <c r="W14"/>
  <c r="W32"/>
  <c r="X14"/>
  <c r="X32"/>
  <c r="Y14"/>
  <c r="Y32"/>
  <c r="Z14"/>
  <c r="Z32"/>
  <c r="AA14"/>
  <c r="AA32"/>
  <c r="AB14"/>
  <c r="AB32"/>
  <c r="AC14"/>
  <c r="AC32"/>
  <c r="AD14"/>
  <c r="AD32"/>
  <c r="AE14"/>
  <c r="AE32"/>
  <c r="AF14"/>
  <c r="AF32"/>
  <c r="AG14"/>
  <c r="AG32"/>
  <c r="AH30" i="6"/>
  <c r="AH21"/>
  <c r="AH23"/>
  <c r="AH24"/>
  <c r="AH25"/>
  <c r="AH26"/>
  <c r="AH27"/>
  <c r="AH28"/>
  <c r="AH29"/>
  <c r="AH32"/>
  <c r="AH18"/>
  <c r="AH16"/>
  <c r="AH14"/>
  <c r="AH32" i="5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B21"/>
  <c r="AB20"/>
  <c r="AB19"/>
  <c r="AB15"/>
  <c r="AB33"/>
  <c r="AA25"/>
  <c r="Z25"/>
  <c r="Z21"/>
  <c r="Z20"/>
  <c r="Z19"/>
  <c r="Z15"/>
  <c r="Z33"/>
  <c r="Y25"/>
  <c r="X25"/>
  <c r="X21"/>
  <c r="X20"/>
  <c r="X19"/>
  <c r="X15"/>
  <c r="X33"/>
  <c r="W25"/>
  <c r="V25"/>
  <c r="V21"/>
  <c r="V20"/>
  <c r="V19"/>
  <c r="V15"/>
  <c r="V33"/>
  <c r="U25"/>
  <c r="T25"/>
  <c r="T21"/>
  <c r="T20"/>
  <c r="T19"/>
  <c r="T15"/>
  <c r="T33"/>
  <c r="S25"/>
  <c r="R25"/>
  <c r="R21"/>
  <c r="R20"/>
  <c r="R19"/>
  <c r="R15"/>
  <c r="R33"/>
  <c r="Q25"/>
  <c r="P25"/>
  <c r="P21"/>
  <c r="P20"/>
  <c r="P19"/>
  <c r="P15"/>
  <c r="P33"/>
  <c r="O25"/>
  <c r="N25"/>
  <c r="N21"/>
  <c r="N20"/>
  <c r="N19"/>
  <c r="N15"/>
  <c r="N33"/>
  <c r="M25"/>
  <c r="L25"/>
  <c r="L21"/>
  <c r="L20"/>
  <c r="L19"/>
  <c r="L15"/>
  <c r="L33"/>
  <c r="K25"/>
  <c r="J25"/>
  <c r="J21"/>
  <c r="I25"/>
  <c r="H25"/>
  <c r="H21"/>
  <c r="H20"/>
  <c r="H19"/>
  <c r="H15"/>
  <c r="H33"/>
  <c r="G25"/>
  <c r="F25"/>
  <c r="F21"/>
  <c r="F20"/>
  <c r="F19"/>
  <c r="E25"/>
  <c r="D25"/>
  <c r="D21"/>
  <c r="D20"/>
  <c r="D19"/>
  <c r="D15"/>
  <c r="D33"/>
  <c r="C25"/>
  <c r="AH24"/>
  <c r="AH23"/>
  <c r="AG22"/>
  <c r="AF22"/>
  <c r="AE22"/>
  <c r="AD22"/>
  <c r="AC22"/>
  <c r="AC21"/>
  <c r="AC20"/>
  <c r="AC19"/>
  <c r="AC15"/>
  <c r="AC33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H22"/>
  <c r="AG21"/>
  <c r="AF21"/>
  <c r="AE21"/>
  <c r="AD21"/>
  <c r="AA21"/>
  <c r="Y21"/>
  <c r="W21"/>
  <c r="U21"/>
  <c r="S21"/>
  <c r="S20"/>
  <c r="S19"/>
  <c r="S15"/>
  <c r="S33"/>
  <c r="Q21"/>
  <c r="Q20"/>
  <c r="Q19"/>
  <c r="Q15"/>
  <c r="Q33"/>
  <c r="O21"/>
  <c r="O20"/>
  <c r="O19"/>
  <c r="O15"/>
  <c r="O33"/>
  <c r="M21"/>
  <c r="M20"/>
  <c r="M19"/>
  <c r="M15"/>
  <c r="M33"/>
  <c r="K21"/>
  <c r="K20"/>
  <c r="K19"/>
  <c r="K15"/>
  <c r="K33"/>
  <c r="I21"/>
  <c r="I20"/>
  <c r="I19"/>
  <c r="I15"/>
  <c r="I33"/>
  <c r="G21"/>
  <c r="G20"/>
  <c r="G19"/>
  <c r="G15"/>
  <c r="G33"/>
  <c r="E21"/>
  <c r="E20"/>
  <c r="E19"/>
  <c r="E15"/>
  <c r="E33"/>
  <c r="C21"/>
  <c r="C20"/>
  <c r="C19"/>
  <c r="C15"/>
  <c r="C33"/>
  <c r="AG20"/>
  <c r="AF20"/>
  <c r="AF19"/>
  <c r="AF15"/>
  <c r="AF33"/>
  <c r="AE20"/>
  <c r="AD20"/>
  <c r="AD19"/>
  <c r="AD15"/>
  <c r="AD33"/>
  <c r="AA20"/>
  <c r="AA19"/>
  <c r="AA15"/>
  <c r="AA33"/>
  <c r="Y20"/>
  <c r="Y19"/>
  <c r="Y15"/>
  <c r="Y33"/>
  <c r="W20"/>
  <c r="W19"/>
  <c r="W15"/>
  <c r="W33"/>
  <c r="U20"/>
  <c r="U19"/>
  <c r="U15"/>
  <c r="U33"/>
  <c r="AG19"/>
  <c r="AE19"/>
  <c r="AH18"/>
  <c r="AH16"/>
  <c r="AG15"/>
  <c r="AG33"/>
  <c r="AE15"/>
  <c r="AE33"/>
  <c r="F15"/>
  <c r="F33"/>
  <c r="AH14"/>
  <c r="C25" i="2"/>
  <c r="AH32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H23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H22"/>
  <c r="AG21"/>
  <c r="AF21"/>
  <c r="AE21"/>
  <c r="AD21"/>
  <c r="AC21"/>
  <c r="AB21"/>
  <c r="AA21"/>
  <c r="Z21"/>
  <c r="Y21"/>
  <c r="X21"/>
  <c r="W21"/>
  <c r="V21"/>
  <c r="U21"/>
  <c r="T21"/>
  <c r="S21"/>
  <c r="S20"/>
  <c r="S19"/>
  <c r="S15"/>
  <c r="S33"/>
  <c r="R21"/>
  <c r="Q21"/>
  <c r="P21"/>
  <c r="O21"/>
  <c r="N21"/>
  <c r="M21"/>
  <c r="L21"/>
  <c r="K21"/>
  <c r="J21"/>
  <c r="I21"/>
  <c r="H21"/>
  <c r="G21"/>
  <c r="G20"/>
  <c r="G19"/>
  <c r="G15"/>
  <c r="G33"/>
  <c r="F21"/>
  <c r="E21"/>
  <c r="D21"/>
  <c r="AG20"/>
  <c r="AF20"/>
  <c r="AE20"/>
  <c r="AD20"/>
  <c r="AC20"/>
  <c r="AC19"/>
  <c r="AC15"/>
  <c r="AC33"/>
  <c r="AB20"/>
  <c r="AA20"/>
  <c r="Z20"/>
  <c r="Y20"/>
  <c r="X20"/>
  <c r="W20"/>
  <c r="V20"/>
  <c r="U20"/>
  <c r="T20"/>
  <c r="R20"/>
  <c r="Q20"/>
  <c r="P20"/>
  <c r="O20"/>
  <c r="N20"/>
  <c r="M20"/>
  <c r="L20"/>
  <c r="K20"/>
  <c r="J20"/>
  <c r="J19"/>
  <c r="J15"/>
  <c r="J33"/>
  <c r="I20"/>
  <c r="H20"/>
  <c r="F20"/>
  <c r="E20"/>
  <c r="D20"/>
  <c r="AG19"/>
  <c r="AF19"/>
  <c r="AE19"/>
  <c r="AD19"/>
  <c r="AB19"/>
  <c r="AA19"/>
  <c r="Z19"/>
  <c r="Y19"/>
  <c r="X19"/>
  <c r="W19"/>
  <c r="V19"/>
  <c r="U19"/>
  <c r="T19"/>
  <c r="R19"/>
  <c r="Q19"/>
  <c r="P19"/>
  <c r="O19"/>
  <c r="N19"/>
  <c r="M19"/>
  <c r="L19"/>
  <c r="K19"/>
  <c r="I19"/>
  <c r="H19"/>
  <c r="F19"/>
  <c r="E19"/>
  <c r="D19"/>
  <c r="AH18"/>
  <c r="AH16"/>
  <c r="AG15"/>
  <c r="AG33"/>
  <c r="AF15"/>
  <c r="AF33"/>
  <c r="AE15"/>
  <c r="AE33"/>
  <c r="AD15"/>
  <c r="AD33"/>
  <c r="AB15"/>
  <c r="AB33"/>
  <c r="AA15"/>
  <c r="AA33"/>
  <c r="Z15"/>
  <c r="Z33"/>
  <c r="Y15"/>
  <c r="Y33"/>
  <c r="X15"/>
  <c r="X33"/>
  <c r="W15"/>
  <c r="W33"/>
  <c r="V15"/>
  <c r="V33"/>
  <c r="U15"/>
  <c r="U33"/>
  <c r="T15"/>
  <c r="T33"/>
  <c r="R15"/>
  <c r="R33"/>
  <c r="Q15"/>
  <c r="Q33"/>
  <c r="P15"/>
  <c r="P33"/>
  <c r="O15"/>
  <c r="O33"/>
  <c r="N15"/>
  <c r="N33"/>
  <c r="M15"/>
  <c r="M33"/>
  <c r="L15"/>
  <c r="L33"/>
  <c r="K15"/>
  <c r="K33"/>
  <c r="I15"/>
  <c r="I33"/>
  <c r="H15"/>
  <c r="H33"/>
  <c r="F15"/>
  <c r="F33"/>
  <c r="E15"/>
  <c r="E33"/>
  <c r="D15"/>
  <c r="D33"/>
  <c r="AH14"/>
  <c r="C30" i="1"/>
  <c r="C25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C21"/>
  <c r="C22"/>
  <c r="C20"/>
  <c r="C15"/>
  <c r="C33"/>
  <c r="AH18"/>
  <c r="AH27"/>
  <c r="AH14"/>
  <c r="AH14" i="8"/>
  <c r="AH20" i="6"/>
  <c r="J20" i="5"/>
  <c r="J19"/>
  <c r="J15"/>
  <c r="J33"/>
  <c r="AH30"/>
  <c r="AH25"/>
  <c r="AH20"/>
  <c r="AH19"/>
  <c r="AH21"/>
  <c r="AH15"/>
  <c r="AH33"/>
  <c r="AH25" i="2"/>
  <c r="C21"/>
  <c r="AH15" i="6"/>
  <c r="AH19"/>
  <c r="AH21" i="2"/>
  <c r="C20"/>
  <c r="C19"/>
  <c r="AH20"/>
  <c r="C15"/>
  <c r="AH19"/>
  <c r="C33"/>
  <c r="AH15"/>
  <c r="AH33"/>
  <c r="AH36" i="5"/>
  <c r="AH16" i="1"/>
  <c r="AH34" i="7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30"/>
  <c r="AH29"/>
  <c r="AG28"/>
  <c r="AF28"/>
  <c r="AE28"/>
  <c r="AD28"/>
  <c r="AC28"/>
  <c r="AB28"/>
  <c r="AB24"/>
  <c r="AB23"/>
  <c r="AB22"/>
  <c r="AB18"/>
  <c r="AA28"/>
  <c r="Z28"/>
  <c r="Z24"/>
  <c r="Z23"/>
  <c r="Z22"/>
  <c r="Z18"/>
  <c r="Y28"/>
  <c r="X28"/>
  <c r="X24"/>
  <c r="X23"/>
  <c r="X22"/>
  <c r="X18"/>
  <c r="W28"/>
  <c r="W24"/>
  <c r="W23"/>
  <c r="W22"/>
  <c r="W18"/>
  <c r="V28"/>
  <c r="U28"/>
  <c r="U24"/>
  <c r="U23"/>
  <c r="U22"/>
  <c r="U18"/>
  <c r="T28"/>
  <c r="T24"/>
  <c r="T23"/>
  <c r="T22"/>
  <c r="T18"/>
  <c r="S28"/>
  <c r="R28"/>
  <c r="Q28"/>
  <c r="Q24"/>
  <c r="Q23"/>
  <c r="Q22"/>
  <c r="Q18"/>
  <c r="P28"/>
  <c r="P24"/>
  <c r="P23"/>
  <c r="P22"/>
  <c r="P18"/>
  <c r="O28"/>
  <c r="O24"/>
  <c r="O23"/>
  <c r="O22"/>
  <c r="O18"/>
  <c r="N28"/>
  <c r="N24"/>
  <c r="N23"/>
  <c r="N22"/>
  <c r="N18"/>
  <c r="M28"/>
  <c r="M24"/>
  <c r="M23"/>
  <c r="M22"/>
  <c r="M18"/>
  <c r="L28"/>
  <c r="L24"/>
  <c r="L23"/>
  <c r="L22"/>
  <c r="L18"/>
  <c r="K28"/>
  <c r="K24"/>
  <c r="K23"/>
  <c r="K22"/>
  <c r="K18"/>
  <c r="J28"/>
  <c r="J24"/>
  <c r="I28"/>
  <c r="I24"/>
  <c r="I23"/>
  <c r="I22"/>
  <c r="I18"/>
  <c r="H28"/>
  <c r="H24"/>
  <c r="G28"/>
  <c r="G24"/>
  <c r="G23"/>
  <c r="G22"/>
  <c r="G18"/>
  <c r="F28"/>
  <c r="F24"/>
  <c r="F23"/>
  <c r="F22"/>
  <c r="F18"/>
  <c r="E28"/>
  <c r="E24"/>
  <c r="E23"/>
  <c r="E22"/>
  <c r="E18"/>
  <c r="D28"/>
  <c r="C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G24"/>
  <c r="AG23"/>
  <c r="AG22"/>
  <c r="AG18"/>
  <c r="AF24"/>
  <c r="AF23"/>
  <c r="AF22"/>
  <c r="AF18"/>
  <c r="AE24"/>
  <c r="AE23"/>
  <c r="AE22"/>
  <c r="AE18"/>
  <c r="AD24"/>
  <c r="AD23"/>
  <c r="AD22"/>
  <c r="AD18"/>
  <c r="AA24"/>
  <c r="AA23"/>
  <c r="AA22"/>
  <c r="AA18"/>
  <c r="Y24"/>
  <c r="Y23"/>
  <c r="Y22"/>
  <c r="Y18"/>
  <c r="V24"/>
  <c r="V23"/>
  <c r="V22"/>
  <c r="V18"/>
  <c r="R24"/>
  <c r="R23"/>
  <c r="R22"/>
  <c r="R18"/>
  <c r="AH19"/>
  <c r="AH17"/>
  <c r="AH31" i="8"/>
  <c r="AH30"/>
  <c r="AH28"/>
  <c r="AH27"/>
  <c r="AH26"/>
  <c r="AH25"/>
  <c r="AA35"/>
  <c r="Y35"/>
  <c r="W35"/>
  <c r="U35"/>
  <c r="S35"/>
  <c r="M35"/>
  <c r="K35"/>
  <c r="I35"/>
  <c r="G35"/>
  <c r="E35"/>
  <c r="AH23"/>
  <c r="AH22"/>
  <c r="AF35"/>
  <c r="AD35"/>
  <c r="AB35"/>
  <c r="Z35"/>
  <c r="X35"/>
  <c r="T35"/>
  <c r="P35"/>
  <c r="N35"/>
  <c r="L35"/>
  <c r="H35"/>
  <c r="D35"/>
  <c r="AG35"/>
  <c r="V35"/>
  <c r="Q35"/>
  <c r="F35"/>
  <c r="AH17"/>
  <c r="AH15"/>
  <c r="AH13"/>
  <c r="AH32"/>
  <c r="AG36" i="6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G36" i="5"/>
  <c r="AC36"/>
  <c r="Y36"/>
  <c r="U36"/>
  <c r="Q36"/>
  <c r="M36"/>
  <c r="I36"/>
  <c r="G36"/>
  <c r="E36"/>
  <c r="AE36"/>
  <c r="AD36"/>
  <c r="Z36"/>
  <c r="V36"/>
  <c r="T36"/>
  <c r="S36"/>
  <c r="O36"/>
  <c r="N36"/>
  <c r="J36"/>
  <c r="F36"/>
  <c r="D36"/>
  <c r="AA36"/>
  <c r="W36"/>
  <c r="K36"/>
  <c r="AH32" i="1"/>
  <c r="AH29"/>
  <c r="AH28"/>
  <c r="AH24"/>
  <c r="AH23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3" i="7"/>
  <c r="AG36"/>
  <c r="AG39"/>
  <c r="I36"/>
  <c r="I39"/>
  <c r="R36"/>
  <c r="R39"/>
  <c r="Y36"/>
  <c r="Y39"/>
  <c r="AA36"/>
  <c r="AA39"/>
  <c r="AE36"/>
  <c r="AE39"/>
  <c r="E36"/>
  <c r="E39"/>
  <c r="G36"/>
  <c r="G39"/>
  <c r="K36"/>
  <c r="K39"/>
  <c r="M36"/>
  <c r="M39"/>
  <c r="O36"/>
  <c r="O39"/>
  <c r="Q36"/>
  <c r="Q39"/>
  <c r="U36"/>
  <c r="U39"/>
  <c r="W36"/>
  <c r="W39"/>
  <c r="V36"/>
  <c r="V39"/>
  <c r="F36"/>
  <c r="F39"/>
  <c r="N36"/>
  <c r="N39"/>
  <c r="Z36"/>
  <c r="Z39"/>
  <c r="AD36"/>
  <c r="AD39"/>
  <c r="AF36"/>
  <c r="AF39"/>
  <c r="L36"/>
  <c r="L39"/>
  <c r="P36"/>
  <c r="P39"/>
  <c r="T36"/>
  <c r="T39"/>
  <c r="X36"/>
  <c r="X39"/>
  <c r="AB36"/>
  <c r="AB39"/>
  <c r="J23"/>
  <c r="J22"/>
  <c r="J18"/>
  <c r="S24"/>
  <c r="S23"/>
  <c r="S22"/>
  <c r="S18"/>
  <c r="AC24"/>
  <c r="AC23"/>
  <c r="AC22"/>
  <c r="AC18"/>
  <c r="H23"/>
  <c r="H22"/>
  <c r="H18"/>
  <c r="AH28"/>
  <c r="C24"/>
  <c r="C23"/>
  <c r="C22"/>
  <c r="R35" i="8"/>
  <c r="J35"/>
  <c r="H36" i="5"/>
  <c r="L36"/>
  <c r="P36"/>
  <c r="X36"/>
  <c r="AB36"/>
  <c r="AF36"/>
  <c r="R36"/>
  <c r="J36" i="2"/>
  <c r="D24" i="7"/>
  <c r="D23"/>
  <c r="D22"/>
  <c r="D18"/>
  <c r="D36"/>
  <c r="O35" i="8"/>
  <c r="AE35"/>
  <c r="AC35"/>
  <c r="AH25" i="7"/>
  <c r="AH24" i="8"/>
  <c r="AH21"/>
  <c r="AG20" i="1"/>
  <c r="AC20"/>
  <c r="Y20"/>
  <c r="U20"/>
  <c r="Q20"/>
  <c r="M20"/>
  <c r="I20"/>
  <c r="E20"/>
  <c r="AF20"/>
  <c r="AB20"/>
  <c r="X20"/>
  <c r="T20"/>
  <c r="P20"/>
  <c r="L20"/>
  <c r="H20"/>
  <c r="D20"/>
  <c r="AE20"/>
  <c r="AA20"/>
  <c r="W20"/>
  <c r="S20"/>
  <c r="O20"/>
  <c r="K20"/>
  <c r="G20"/>
  <c r="AH22"/>
  <c r="AD20"/>
  <c r="Z20"/>
  <c r="V20"/>
  <c r="R20"/>
  <c r="N20"/>
  <c r="F20"/>
  <c r="AG36" i="2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H36"/>
  <c r="F36"/>
  <c r="D36"/>
  <c r="AC36" i="7"/>
  <c r="AC39"/>
  <c r="J36"/>
  <c r="J39"/>
  <c r="H36"/>
  <c r="H39"/>
  <c r="S36"/>
  <c r="S39"/>
  <c r="AH22"/>
  <c r="AH24"/>
  <c r="C18"/>
  <c r="AH18"/>
  <c r="AH36"/>
  <c r="D39"/>
  <c r="AH36" i="2"/>
  <c r="AH23" i="7"/>
  <c r="AH20" i="8"/>
  <c r="C36" i="6"/>
  <c r="AH19" i="8"/>
  <c r="AE19" i="1"/>
  <c r="AA19"/>
  <c r="W19"/>
  <c r="S19"/>
  <c r="O19"/>
  <c r="K19"/>
  <c r="G19"/>
  <c r="AF19"/>
  <c r="AF15"/>
  <c r="AF33"/>
  <c r="AD19"/>
  <c r="AD15"/>
  <c r="AD33"/>
  <c r="AB19"/>
  <c r="AB15"/>
  <c r="AB33"/>
  <c r="Z19"/>
  <c r="Z15"/>
  <c r="Z33"/>
  <c r="X19"/>
  <c r="X15"/>
  <c r="X33"/>
  <c r="V19"/>
  <c r="V33"/>
  <c r="T19"/>
  <c r="T15"/>
  <c r="T33"/>
  <c r="R19"/>
  <c r="R15"/>
  <c r="R33"/>
  <c r="P19"/>
  <c r="P15"/>
  <c r="P33"/>
  <c r="N19"/>
  <c r="N15"/>
  <c r="N33"/>
  <c r="L19"/>
  <c r="L15"/>
  <c r="L33"/>
  <c r="H19"/>
  <c r="H15"/>
  <c r="H33"/>
  <c r="F19"/>
  <c r="F15"/>
  <c r="F33"/>
  <c r="D19"/>
  <c r="D15"/>
  <c r="D33"/>
  <c r="AG19"/>
  <c r="AC19"/>
  <c r="Y19"/>
  <c r="U19"/>
  <c r="Q19"/>
  <c r="M19"/>
  <c r="I19"/>
  <c r="E19"/>
  <c r="AH39" i="7"/>
  <c r="C36"/>
  <c r="C39"/>
  <c r="E15" i="1"/>
  <c r="E33"/>
  <c r="E36"/>
  <c r="M15"/>
  <c r="M33"/>
  <c r="M36"/>
  <c r="U15"/>
  <c r="U33"/>
  <c r="U36"/>
  <c r="AC15"/>
  <c r="AC33"/>
  <c r="AC36"/>
  <c r="K15"/>
  <c r="K33"/>
  <c r="K36"/>
  <c r="S15"/>
  <c r="S33"/>
  <c r="S36"/>
  <c r="AA15"/>
  <c r="AA33"/>
  <c r="AA36"/>
  <c r="I15"/>
  <c r="I33"/>
  <c r="I36"/>
  <c r="Q15"/>
  <c r="Q33"/>
  <c r="Q36"/>
  <c r="Y15"/>
  <c r="Y33"/>
  <c r="Y36"/>
  <c r="AG15"/>
  <c r="AG33"/>
  <c r="AG36"/>
  <c r="G15"/>
  <c r="G33"/>
  <c r="G36"/>
  <c r="O15"/>
  <c r="O33"/>
  <c r="O36"/>
  <c r="W15"/>
  <c r="W33"/>
  <c r="W36"/>
  <c r="AE15"/>
  <c r="AE33"/>
  <c r="AE36"/>
  <c r="AH30"/>
  <c r="C36"/>
  <c r="AF36"/>
  <c r="V36"/>
  <c r="AH18" i="8"/>
  <c r="C35"/>
  <c r="AH35"/>
  <c r="C36" i="5"/>
  <c r="C36" i="2"/>
  <c r="R36" i="1"/>
  <c r="AD36"/>
  <c r="AB36"/>
  <c r="L36"/>
  <c r="X36"/>
  <c r="F36"/>
  <c r="D36"/>
  <c r="H36"/>
  <c r="N36"/>
  <c r="T36"/>
  <c r="Z36"/>
  <c r="P36"/>
  <c r="AH26"/>
  <c r="J25"/>
  <c r="AH25"/>
  <c r="AH21"/>
  <c r="J20"/>
  <c r="J19"/>
  <c r="J15"/>
  <c r="J33"/>
  <c r="AH20"/>
  <c r="AH19"/>
  <c r="J36"/>
  <c r="AH15"/>
  <c r="AH33"/>
  <c r="AH36"/>
</calcChain>
</file>

<file path=xl/sharedStrings.xml><?xml version="1.0" encoding="utf-8"?>
<sst xmlns="http://schemas.openxmlformats.org/spreadsheetml/2006/main" count="713" uniqueCount="132">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</sst>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1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_(* #,##0_);_(* \(#,##0\);_(* &quot;-&quot;??_);_(@_)"/>
    <numFmt numFmtId="181" formatCode="#,"/>
    <numFmt numFmtId="182" formatCode="_([$€]* #,##0.00_);_([$€]* \(#,##0.00\);_([$€]* &quot;-&quot;??_);_(@_)"/>
    <numFmt numFmtId="183" formatCode="&quot;$&quot;#,##0;[Red]\-&quot;$&quot;#,##0"/>
    <numFmt numFmtId="184" formatCode="_(* #,##0.0000000_);_(* \(#,##0.0000000\);_(* &quot;-&quot;??_);_(@_)"/>
    <numFmt numFmtId="185" formatCode="_(* #,##0.00000000_);_(* \(#,##0.00000000\);_(* &quot;-&quot;??_);_(@_)"/>
    <numFmt numFmtId="186" formatCode="_-* #,##0.00_-;\-* #,##0.00_-;_-* &quot;-&quot;??_-;_-@_-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9"/>
      <name val="Calibri"/>
      <family val="2"/>
    </font>
    <font>
      <b/>
      <sz val="12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name val="MS Sans Serif"/>
      <family val="2"/>
    </font>
    <font>
      <sz val="11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181" fontId="10" fillId="0" borderId="0">
      <protection locked="0"/>
    </xf>
    <xf numFmtId="181" fontId="10" fillId="0" borderId="0">
      <protection locked="0"/>
    </xf>
    <xf numFmtId="181" fontId="10" fillId="0" borderId="0">
      <protection locked="0"/>
    </xf>
    <xf numFmtId="181" fontId="10" fillId="0" borderId="0">
      <protection locked="0"/>
    </xf>
    <xf numFmtId="181" fontId="10" fillId="0" borderId="0">
      <protection locked="0"/>
    </xf>
    <xf numFmtId="181" fontId="10" fillId="0" borderId="0">
      <protection locked="0"/>
    </xf>
    <xf numFmtId="181" fontId="10" fillId="0" borderId="0">
      <protection locked="0"/>
    </xf>
    <xf numFmtId="182" fontId="11" fillId="0" borderId="0" applyFont="0" applyFill="0" applyBorder="0" applyAlignment="0" applyProtection="0"/>
    <xf numFmtId="181" fontId="10" fillId="0" borderId="0">
      <protection locked="0"/>
    </xf>
    <xf numFmtId="0" fontId="20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1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Protection="0">
      <alignment vertical="top"/>
    </xf>
    <xf numFmtId="0" fontId="11" fillId="0" borderId="0"/>
    <xf numFmtId="0" fontId="11" fillId="0" borderId="0"/>
    <xf numFmtId="0" fontId="19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5" fillId="0" borderId="0"/>
    <xf numFmtId="39" fontId="15" fillId="0" borderId="0"/>
  </cellStyleXfs>
  <cellXfs count="108">
    <xf numFmtId="0" fontId="0" fillId="0" borderId="0" xfId="0"/>
    <xf numFmtId="180" fontId="0" fillId="0" borderId="0" xfId="11" applyNumberFormat="1" applyFont="1"/>
    <xf numFmtId="180" fontId="0" fillId="0" borderId="0" xfId="11" applyNumberFormat="1" applyFont="1" applyAlignment="1">
      <alignment vertical="center" wrapText="1"/>
    </xf>
    <xf numFmtId="180" fontId="0" fillId="0" borderId="0" xfId="11" applyNumberFormat="1" applyFont="1" applyAlignment="1">
      <alignment wrapText="1"/>
    </xf>
    <xf numFmtId="180" fontId="4" fillId="0" borderId="0" xfId="11" applyNumberFormat="1" applyFont="1" applyAlignment="1"/>
    <xf numFmtId="180" fontId="0" fillId="2" borderId="1" xfId="11" applyNumberFormat="1" applyFont="1" applyFill="1" applyBorder="1" applyAlignment="1">
      <alignment horizontal="center" wrapText="1"/>
    </xf>
    <xf numFmtId="180" fontId="0" fillId="2" borderId="1" xfId="11" applyNumberFormat="1" applyFont="1" applyFill="1" applyBorder="1" applyAlignment="1">
      <alignment horizontal="center"/>
    </xf>
    <xf numFmtId="180" fontId="7" fillId="2" borderId="2" xfId="11" applyNumberFormat="1" applyFont="1" applyFill="1" applyBorder="1" applyAlignment="1">
      <alignment horizontal="center" vertical="center" wrapText="1"/>
    </xf>
    <xf numFmtId="180" fontId="7" fillId="2" borderId="3" xfId="11" applyNumberFormat="1" applyFont="1" applyFill="1" applyBorder="1" applyAlignment="1">
      <alignment horizontal="center" vertical="center" wrapText="1"/>
    </xf>
    <xf numFmtId="180" fontId="6" fillId="0" borderId="0" xfId="11" applyNumberFormat="1" applyFont="1" applyAlignment="1">
      <alignment horizontal="center" vertical="center" wrapText="1"/>
    </xf>
    <xf numFmtId="10" fontId="8" fillId="3" borderId="4" xfId="40" applyNumberFormat="1" applyFont="1" applyFill="1" applyBorder="1" applyAlignment="1">
      <alignment wrapText="1"/>
    </xf>
    <xf numFmtId="10" fontId="0" fillId="0" borderId="0" xfId="40" applyNumberFormat="1" applyFont="1"/>
    <xf numFmtId="180" fontId="8" fillId="3" borderId="1" xfId="11" applyNumberFormat="1" applyFont="1" applyFill="1" applyBorder="1" applyAlignment="1">
      <alignment wrapText="1"/>
    </xf>
    <xf numFmtId="180" fontId="0" fillId="0" borderId="1" xfId="11" applyNumberFormat="1" applyFont="1" applyBorder="1"/>
    <xf numFmtId="180" fontId="8" fillId="4" borderId="1" xfId="11" applyNumberFormat="1" applyFont="1" applyFill="1" applyBorder="1" applyAlignment="1">
      <alignment wrapText="1"/>
    </xf>
    <xf numFmtId="180" fontId="2" fillId="0" borderId="1" xfId="11" applyNumberFormat="1" applyFont="1" applyBorder="1"/>
    <xf numFmtId="180" fontId="2" fillId="0" borderId="1" xfId="11" applyNumberFormat="1" applyFont="1" applyBorder="1" applyAlignment="1">
      <alignment wrapText="1"/>
    </xf>
    <xf numFmtId="180" fontId="2" fillId="0" borderId="0" xfId="11" applyNumberFormat="1" applyFont="1"/>
    <xf numFmtId="10" fontId="2" fillId="5" borderId="1" xfId="40" applyNumberFormat="1" applyFont="1" applyFill="1" applyBorder="1" applyAlignment="1">
      <alignment wrapText="1"/>
    </xf>
    <xf numFmtId="10" fontId="2" fillId="0" borderId="0" xfId="40" applyNumberFormat="1" applyFont="1"/>
    <xf numFmtId="180" fontId="2" fillId="5" borderId="1" xfId="11" applyNumberFormat="1" applyFont="1" applyFill="1" applyBorder="1" applyAlignment="1">
      <alignment wrapText="1"/>
    </xf>
    <xf numFmtId="180" fontId="2" fillId="2" borderId="1" xfId="11" applyNumberFormat="1" applyFont="1" applyFill="1" applyBorder="1" applyAlignment="1">
      <alignment wrapText="1"/>
    </xf>
    <xf numFmtId="180" fontId="0" fillId="2" borderId="1" xfId="11" applyNumberFormat="1" applyFont="1" applyFill="1" applyBorder="1" applyAlignment="1">
      <alignment wrapText="1"/>
    </xf>
    <xf numFmtId="180" fontId="2" fillId="2" borderId="1" xfId="11" applyNumberFormat="1" applyFont="1" applyFill="1" applyBorder="1"/>
    <xf numFmtId="180" fontId="0" fillId="6" borderId="1" xfId="11" applyNumberFormat="1" applyFont="1" applyFill="1" applyBorder="1"/>
    <xf numFmtId="180" fontId="0" fillId="6" borderId="1" xfId="11" applyNumberFormat="1" applyFont="1" applyFill="1" applyBorder="1" applyAlignment="1">
      <alignment wrapText="1"/>
    </xf>
    <xf numFmtId="180" fontId="0" fillId="6" borderId="1" xfId="11" applyNumberFormat="1" applyFont="1" applyFill="1" applyBorder="1" applyAlignment="1"/>
    <xf numFmtId="180" fontId="0" fillId="6" borderId="0" xfId="11" applyNumberFormat="1" applyFont="1" applyFill="1"/>
    <xf numFmtId="180" fontId="9" fillId="0" borderId="1" xfId="11" applyNumberFormat="1" applyFont="1" applyBorder="1"/>
    <xf numFmtId="180" fontId="4" fillId="2" borderId="1" xfId="11" applyNumberFormat="1" applyFont="1" applyFill="1" applyBorder="1" applyAlignment="1">
      <alignment wrapText="1"/>
    </xf>
    <xf numFmtId="180" fontId="9" fillId="0" borderId="0" xfId="11" applyNumberFormat="1" applyFont="1"/>
    <xf numFmtId="180" fontId="0" fillId="0" borderId="0" xfId="11" applyNumberFormat="1" applyFont="1" applyAlignment="1">
      <alignment horizontal="left" vertical="center" wrapText="1"/>
    </xf>
    <xf numFmtId="180" fontId="2" fillId="4" borderId="5" xfId="11" applyNumberFormat="1" applyFont="1" applyFill="1" applyBorder="1" applyAlignment="1">
      <alignment horizontal="left" vertical="center" wrapText="1"/>
    </xf>
    <xf numFmtId="180" fontId="2" fillId="4" borderId="1" xfId="11" applyNumberFormat="1" applyFont="1" applyFill="1" applyBorder="1" applyAlignment="1">
      <alignment horizontal="left" vertical="center" wrapText="1"/>
    </xf>
    <xf numFmtId="180" fontId="2" fillId="4" borderId="1" xfId="11" applyNumberFormat="1" applyFont="1" applyFill="1" applyBorder="1"/>
    <xf numFmtId="184" fontId="2" fillId="4" borderId="5" xfId="11" applyNumberFormat="1" applyFont="1" applyFill="1" applyBorder="1"/>
    <xf numFmtId="185" fontId="2" fillId="4" borderId="5" xfId="11" applyNumberFormat="1" applyFont="1" applyFill="1" applyBorder="1"/>
    <xf numFmtId="184" fontId="2" fillId="4" borderId="5" xfId="11" applyNumberFormat="1" applyFont="1" applyFill="1" applyBorder="1" applyAlignment="1">
      <alignment horizontal="left" vertical="center" wrapText="1"/>
    </xf>
    <xf numFmtId="10" fontId="0" fillId="7" borderId="1" xfId="40" applyNumberFormat="1" applyFont="1" applyFill="1" applyBorder="1"/>
    <xf numFmtId="180" fontId="2" fillId="8" borderId="1" xfId="11" applyNumberFormat="1" applyFont="1" applyFill="1" applyBorder="1"/>
    <xf numFmtId="180" fontId="2" fillId="8" borderId="1" xfId="11" applyNumberFormat="1" applyFont="1" applyFill="1" applyBorder="1" applyAlignment="1">
      <alignment wrapText="1"/>
    </xf>
    <xf numFmtId="180" fontId="2" fillId="9" borderId="1" xfId="11" applyNumberFormat="1" applyFont="1" applyFill="1" applyBorder="1"/>
    <xf numFmtId="180" fontId="2" fillId="9" borderId="1" xfId="11" applyNumberFormat="1" applyFont="1" applyFill="1" applyBorder="1" applyAlignment="1">
      <alignment wrapText="1"/>
    </xf>
    <xf numFmtId="180" fontId="0" fillId="6" borderId="0" xfId="11" applyNumberFormat="1" applyFont="1" applyFill="1" applyBorder="1"/>
    <xf numFmtId="180" fontId="0" fillId="2" borderId="6" xfId="11" applyNumberFormat="1" applyFont="1" applyFill="1" applyBorder="1" applyAlignment="1">
      <alignment horizontal="center" wrapText="1"/>
    </xf>
    <xf numFmtId="180" fontId="0" fillId="0" borderId="7" xfId="11" applyNumberFormat="1" applyFont="1" applyBorder="1"/>
    <xf numFmtId="180" fontId="0" fillId="2" borderId="8" xfId="11" applyNumberFormat="1" applyFont="1" applyFill="1" applyBorder="1" applyAlignment="1">
      <alignment wrapText="1"/>
    </xf>
    <xf numFmtId="180" fontId="5" fillId="0" borderId="9" xfId="11" applyNumberFormat="1" applyFont="1" applyBorder="1" applyAlignment="1">
      <alignment vertical="center" wrapText="1"/>
    </xf>
    <xf numFmtId="180" fontId="0" fillId="0" borderId="10" xfId="11" applyNumberFormat="1" applyFont="1" applyBorder="1" applyAlignment="1">
      <alignment wrapText="1"/>
    </xf>
    <xf numFmtId="180" fontId="5" fillId="0" borderId="11" xfId="11" applyNumberFormat="1" applyFont="1" applyBorder="1" applyAlignment="1">
      <alignment vertical="center" wrapText="1"/>
    </xf>
    <xf numFmtId="180" fontId="6" fillId="2" borderId="12" xfId="11" applyNumberFormat="1" applyFont="1" applyFill="1" applyBorder="1" applyAlignment="1">
      <alignment vertical="center" wrapText="1"/>
    </xf>
    <xf numFmtId="180" fontId="7" fillId="2" borderId="13" xfId="11" applyNumberFormat="1" applyFont="1" applyFill="1" applyBorder="1" applyAlignment="1">
      <alignment horizontal="center" vertical="center" wrapText="1"/>
    </xf>
    <xf numFmtId="180" fontId="4" fillId="0" borderId="14" xfId="11" applyNumberFormat="1" applyFont="1" applyBorder="1" applyAlignment="1">
      <alignment vertical="center" wrapText="1"/>
    </xf>
    <xf numFmtId="180" fontId="4" fillId="2" borderId="14" xfId="11" applyNumberFormat="1" applyFont="1" applyFill="1" applyBorder="1" applyAlignment="1">
      <alignment vertical="center" wrapText="1"/>
    </xf>
    <xf numFmtId="180" fontId="2" fillId="0" borderId="2" xfId="11" applyNumberFormat="1" applyFont="1" applyBorder="1" applyAlignment="1">
      <alignment vertical="center" wrapText="1"/>
    </xf>
    <xf numFmtId="180" fontId="0" fillId="2" borderId="15" xfId="11" applyNumberFormat="1" applyFont="1" applyFill="1" applyBorder="1" applyAlignment="1">
      <alignment horizontal="center"/>
    </xf>
    <xf numFmtId="180" fontId="0" fillId="0" borderId="16" xfId="11" applyNumberFormat="1" applyFont="1" applyBorder="1"/>
    <xf numFmtId="180" fontId="2" fillId="0" borderId="17" xfId="11" applyNumberFormat="1" applyFont="1" applyBorder="1" applyAlignment="1">
      <alignment vertical="center" wrapText="1"/>
    </xf>
    <xf numFmtId="180" fontId="2" fillId="0" borderId="18" xfId="11" applyNumberFormat="1" applyFont="1" applyBorder="1" applyAlignment="1">
      <alignment vertical="center" wrapText="1"/>
    </xf>
    <xf numFmtId="180" fontId="0" fillId="2" borderId="16" xfId="11" applyNumberFormat="1" applyFont="1" applyFill="1" applyBorder="1" applyAlignment="1">
      <alignment wrapText="1"/>
    </xf>
    <xf numFmtId="180" fontId="5" fillId="0" borderId="7" xfId="11" applyNumberFormat="1" applyFont="1" applyBorder="1" applyAlignment="1">
      <alignment vertical="center" wrapText="1"/>
    </xf>
    <xf numFmtId="180" fontId="0" fillId="0" borderId="8" xfId="11" applyNumberFormat="1" applyFont="1" applyBorder="1" applyAlignment="1">
      <alignment wrapText="1"/>
    </xf>
    <xf numFmtId="180" fontId="2" fillId="0" borderId="14" xfId="11" applyNumberFormat="1" applyFont="1" applyBorder="1" applyAlignment="1">
      <alignment vertical="center" wrapText="1"/>
    </xf>
    <xf numFmtId="10" fontId="0" fillId="7" borderId="4" xfId="40" applyNumberFormat="1" applyFont="1" applyFill="1" applyBorder="1"/>
    <xf numFmtId="180" fontId="0" fillId="0" borderId="10" xfId="11" applyNumberFormat="1" applyFont="1" applyBorder="1"/>
    <xf numFmtId="180" fontId="1" fillId="0" borderId="1" xfId="11" applyNumberFormat="1" applyFont="1" applyBorder="1"/>
    <xf numFmtId="179" fontId="2" fillId="4" borderId="1" xfId="11" applyNumberFormat="1" applyFont="1" applyFill="1" applyBorder="1"/>
    <xf numFmtId="10" fontId="2" fillId="0" borderId="1" xfId="40" applyNumberFormat="1" applyFont="1" applyBorder="1"/>
    <xf numFmtId="180" fontId="1" fillId="6" borderId="1" xfId="11" applyNumberFormat="1" applyFont="1" applyFill="1" applyBorder="1" applyAlignment="1"/>
    <xf numFmtId="180" fontId="1" fillId="6" borderId="1" xfId="11" applyNumberFormat="1" applyFont="1" applyFill="1" applyBorder="1"/>
    <xf numFmtId="180" fontId="0" fillId="0" borderId="0" xfId="0" applyNumberFormat="1" applyFont="1"/>
    <xf numFmtId="180" fontId="17" fillId="0" borderId="1" xfId="11" applyNumberFormat="1" applyFont="1" applyFill="1" applyBorder="1"/>
    <xf numFmtId="10" fontId="1" fillId="7" borderId="1" xfId="40" applyNumberFormat="1" applyFont="1" applyFill="1" applyBorder="1"/>
    <xf numFmtId="10" fontId="1" fillId="7" borderId="4" xfId="40" applyNumberFormat="1" applyFont="1" applyFill="1" applyBorder="1"/>
    <xf numFmtId="180" fontId="1" fillId="2" borderId="1" xfId="11" applyNumberFormat="1" applyFont="1" applyFill="1" applyBorder="1"/>
    <xf numFmtId="10" fontId="2" fillId="0" borderId="1" xfId="40" applyNumberFormat="1" applyFont="1" applyFill="1" applyBorder="1"/>
    <xf numFmtId="180" fontId="1" fillId="0" borderId="1" xfId="11" applyNumberFormat="1" applyFont="1" applyFill="1" applyBorder="1"/>
    <xf numFmtId="180" fontId="2" fillId="0" borderId="1" xfId="11" applyNumberFormat="1" applyFont="1" applyFill="1" applyBorder="1"/>
    <xf numFmtId="180" fontId="9" fillId="0" borderId="1" xfId="11" applyNumberFormat="1" applyFont="1" applyFill="1" applyBorder="1"/>
    <xf numFmtId="3" fontId="0" fillId="0" borderId="1" xfId="0" applyNumberFormat="1" applyFill="1" applyBorder="1"/>
    <xf numFmtId="180" fontId="0" fillId="0" borderId="1" xfId="0" applyNumberFormat="1" applyFill="1" applyBorder="1"/>
    <xf numFmtId="180" fontId="0" fillId="0" borderId="1" xfId="0" applyNumberFormat="1" applyFont="1" applyFill="1" applyBorder="1"/>
    <xf numFmtId="10" fontId="2" fillId="0" borderId="1" xfId="40" applyNumberFormat="1" applyFont="1" applyBorder="1" applyAlignment="1">
      <alignment horizontal="right"/>
    </xf>
    <xf numFmtId="10" fontId="1" fillId="0" borderId="1" xfId="40" applyNumberFormat="1" applyFont="1" applyFill="1" applyBorder="1"/>
    <xf numFmtId="180" fontId="1" fillId="0" borderId="0" xfId="0" applyNumberFormat="1" applyFont="1" applyFill="1"/>
    <xf numFmtId="180" fontId="0" fillId="0" borderId="1" xfId="11" applyNumberFormat="1" applyFont="1" applyFill="1" applyBorder="1" applyAlignment="1"/>
    <xf numFmtId="180" fontId="1" fillId="0" borderId="1" xfId="0" applyNumberFormat="1" applyFont="1" applyFill="1" applyBorder="1"/>
    <xf numFmtId="9" fontId="0" fillId="0" borderId="1" xfId="40" applyFont="1" applyFill="1" applyBorder="1"/>
    <xf numFmtId="3" fontId="0" fillId="0" borderId="1" xfId="40" applyNumberFormat="1" applyFont="1" applyFill="1" applyBorder="1"/>
    <xf numFmtId="180" fontId="0" fillId="0" borderId="1" xfId="11" applyNumberFormat="1" applyFont="1" applyFill="1" applyBorder="1"/>
    <xf numFmtId="180" fontId="18" fillId="0" borderId="0" xfId="11" applyNumberFormat="1" applyFont="1" applyFill="1"/>
    <xf numFmtId="179" fontId="0" fillId="0" borderId="1" xfId="11" applyNumberFormat="1" applyFont="1" applyBorder="1"/>
    <xf numFmtId="180" fontId="0" fillId="0" borderId="0" xfId="0" applyNumberFormat="1"/>
    <xf numFmtId="180" fontId="2" fillId="2" borderId="7" xfId="11" applyNumberFormat="1" applyFont="1" applyFill="1" applyBorder="1" applyAlignment="1">
      <alignment horizontal="center" wrapText="1"/>
    </xf>
    <xf numFmtId="180" fontId="2" fillId="2" borderId="8" xfId="11" applyNumberFormat="1" applyFont="1" applyFill="1" applyBorder="1" applyAlignment="1">
      <alignment horizontal="center" wrapText="1"/>
    </xf>
    <xf numFmtId="180" fontId="2" fillId="2" borderId="19" xfId="11" applyNumberFormat="1" applyFont="1" applyFill="1" applyBorder="1" applyAlignment="1">
      <alignment horizontal="center" wrapText="1"/>
    </xf>
    <xf numFmtId="180" fontId="2" fillId="2" borderId="7" xfId="11" applyNumberFormat="1" applyFont="1" applyFill="1" applyBorder="1" applyAlignment="1">
      <alignment horizontal="center"/>
    </xf>
    <xf numFmtId="180" fontId="2" fillId="2" borderId="19" xfId="11" applyNumberFormat="1" applyFont="1" applyFill="1" applyBorder="1" applyAlignment="1">
      <alignment horizontal="center"/>
    </xf>
    <xf numFmtId="180" fontId="3" fillId="6" borderId="0" xfId="11" applyNumberFormat="1" applyFont="1" applyFill="1" applyBorder="1" applyAlignment="1">
      <alignment horizontal="left" wrapText="1"/>
    </xf>
    <xf numFmtId="180" fontId="2" fillId="3" borderId="7" xfId="11" applyNumberFormat="1" applyFont="1" applyFill="1" applyBorder="1" applyAlignment="1">
      <alignment horizontal="left"/>
    </xf>
    <xf numFmtId="180" fontId="2" fillId="3" borderId="19" xfId="11" applyNumberFormat="1" applyFont="1" applyFill="1" applyBorder="1" applyAlignment="1">
      <alignment horizontal="left"/>
    </xf>
    <xf numFmtId="180" fontId="2" fillId="3" borderId="20" xfId="11" applyNumberFormat="1" applyFont="1" applyFill="1" applyBorder="1" applyAlignment="1">
      <alignment horizontal="left"/>
    </xf>
    <xf numFmtId="180" fontId="2" fillId="3" borderId="21" xfId="11" applyNumberFormat="1" applyFont="1" applyFill="1" applyBorder="1" applyAlignment="1">
      <alignment horizontal="left"/>
    </xf>
    <xf numFmtId="180" fontId="2" fillId="2" borderId="20" xfId="11" applyNumberFormat="1" applyFont="1" applyFill="1" applyBorder="1" applyAlignment="1">
      <alignment horizontal="center"/>
    </xf>
    <xf numFmtId="180" fontId="2" fillId="2" borderId="22" xfId="11" applyNumberFormat="1" applyFont="1" applyFill="1" applyBorder="1" applyAlignment="1">
      <alignment horizontal="center" wrapText="1"/>
    </xf>
    <xf numFmtId="180" fontId="2" fillId="2" borderId="23" xfId="11" applyNumberFormat="1" applyFont="1" applyFill="1" applyBorder="1" applyAlignment="1">
      <alignment horizontal="center" wrapText="1"/>
    </xf>
    <xf numFmtId="180" fontId="2" fillId="3" borderId="24" xfId="11" applyNumberFormat="1" applyFont="1" applyFill="1" applyBorder="1" applyAlignment="1">
      <alignment horizontal="left"/>
    </xf>
    <xf numFmtId="180" fontId="2" fillId="2" borderId="24" xfId="11" applyNumberFormat="1" applyFont="1" applyFill="1" applyBorder="1" applyAlignment="1">
      <alignment horizontal="center"/>
    </xf>
  </cellXfs>
  <cellStyles count="4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2 2" xfId="15"/>
    <cellStyle name="Millares 3" xfId="16"/>
    <cellStyle name="Millares 3 2" xfId="17"/>
    <cellStyle name="Millares 4" xfId="18"/>
    <cellStyle name="Millares 4 2" xfId="19"/>
    <cellStyle name="Millares 5" xfId="20"/>
    <cellStyle name="Millares 5 2" xfId="21"/>
    <cellStyle name="Millares 6" xfId="22"/>
    <cellStyle name="Millares 6 2" xfId="23"/>
    <cellStyle name="Millares 7" xfId="24"/>
    <cellStyle name="Millares 8" xfId="25"/>
    <cellStyle name="Millares 9" xfId="26"/>
    <cellStyle name="Moneda 2" xfId="27"/>
    <cellStyle name="Normal" xfId="0" builtinId="0"/>
    <cellStyle name="Normal 2" xfId="28"/>
    <cellStyle name="Normal 3" xfId="29"/>
    <cellStyle name="Normal 3 2" xfId="30"/>
    <cellStyle name="Normal 4" xfId="31"/>
    <cellStyle name="Normal 4 2" xfId="32"/>
    <cellStyle name="Normal 5" xfId="33"/>
    <cellStyle name="Normal 5 2" xfId="34"/>
    <cellStyle name="Normal 6" xfId="35"/>
    <cellStyle name="Normal 6 2" xfId="36"/>
    <cellStyle name="Normal 7" xfId="37"/>
    <cellStyle name="Porcentaje 2" xfId="38"/>
    <cellStyle name="Porcentaje 3" xfId="39"/>
    <cellStyle name="Porcentual" xfId="40" builtinId="5"/>
    <cellStyle name="Porcentual 2" xfId="41"/>
    <cellStyle name="Porcentual 3" xfId="42"/>
    <cellStyle name="þ_x001d_ð'_x000c_ïþ÷_x000c_âþU_x0001_´_x0006_ _x0008__x0007__x0001__x0001_" xfId="43"/>
    <cellStyle name="þ_x001d_ð'_x000c_ïþ÷_x000c_âþU_x0001_´_x0006__x0009__x0008__x0007__x0001__x0001_" xfId="4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617220</xdr:colOff>
      <xdr:row>0</xdr:row>
      <xdr:rowOff>0</xdr:rowOff>
    </xdr:from>
    <xdr:to>
      <xdr:col>1</xdr:col>
      <xdr:colOff>2087880</xdr:colOff>
      <xdr:row>1</xdr:row>
      <xdr:rowOff>91440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1660" y="0"/>
          <a:ext cx="14706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2758440</xdr:colOff>
      <xdr:row>0</xdr:row>
      <xdr:rowOff>45720</xdr:rowOff>
    </xdr:from>
    <xdr:to>
      <xdr:col>1</xdr:col>
      <xdr:colOff>3954780</xdr:colOff>
      <xdr:row>1</xdr:row>
      <xdr:rowOff>30480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45720"/>
          <a:ext cx="119634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zoomScale="85" zoomScaleNormal="85" workbookViewId="0">
      <selection activeCell="C35" sqref="C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88671875" style="1" bestFit="1" customWidth="1"/>
    <col min="4" max="4" width="17.109375" style="1" bestFit="1" customWidth="1"/>
    <col min="5" max="5" width="16.88671875" style="1" customWidth="1"/>
    <col min="6" max="6" width="13" style="1" customWidth="1"/>
    <col min="7" max="7" width="17.33203125" style="1" bestFit="1" customWidth="1"/>
    <col min="8" max="8" width="19.109375" style="1" bestFit="1" customWidth="1"/>
    <col min="9" max="9" width="17.33203125" style="1" bestFit="1" customWidth="1"/>
    <col min="10" max="10" width="18.33203125" style="1" bestFit="1" customWidth="1"/>
    <col min="11" max="11" width="20.88671875" style="1" customWidth="1"/>
    <col min="12" max="12" width="11.44140625" style="1"/>
    <col min="13" max="13" width="14.5546875" style="1" customWidth="1"/>
    <col min="14" max="15" width="11.44140625" style="1"/>
    <col min="16" max="16" width="16.33203125" style="1" bestFit="1" customWidth="1"/>
    <col min="17" max="17" width="14.88671875" style="1" bestFit="1" customWidth="1"/>
    <col min="18" max="18" width="14.44140625" style="1" customWidth="1"/>
    <col min="19" max="19" width="18.441406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8.5546875" style="1" customWidth="1"/>
    <col min="30" max="31" width="11.44140625" style="1"/>
    <col min="32" max="32" width="16.44140625" style="1" bestFit="1" customWidth="1"/>
    <col min="33" max="33" width="17.109375" style="1" customWidth="1"/>
    <col min="34" max="34" width="21" style="1" bestFit="1" customWidth="1"/>
    <col min="35" max="35" width="16.44140625" style="1" bestFit="1" customWidth="1"/>
    <col min="36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1:34" ht="15.6">
      <c r="B5" s="4" t="s">
        <v>117</v>
      </c>
    </row>
    <row r="6" spans="1:34" ht="16.5" customHeight="1">
      <c r="B6" s="4"/>
    </row>
    <row r="7" spans="1:34" ht="16.2" thickBot="1">
      <c r="B7" s="4"/>
    </row>
    <row r="8" spans="1:34" ht="15" thickBot="1">
      <c r="A8" s="99" t="s">
        <v>112</v>
      </c>
      <c r="B8" s="100"/>
      <c r="C8" s="101"/>
      <c r="D8" s="101"/>
      <c r="E8" s="101"/>
      <c r="F8" s="101"/>
      <c r="G8" s="101"/>
      <c r="H8" s="101"/>
      <c r="I8" s="102"/>
    </row>
    <row r="9" spans="1:34" ht="15.75" customHeight="1" thickBot="1">
      <c r="A9" s="45"/>
      <c r="B9" s="46"/>
      <c r="C9" s="103" t="s">
        <v>116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56"/>
    </row>
    <row r="10" spans="1:34">
      <c r="A10" s="47"/>
      <c r="B10" s="48"/>
      <c r="C10" s="95" t="s">
        <v>3</v>
      </c>
      <c r="D10" s="104"/>
      <c r="E10" s="105" t="s">
        <v>4</v>
      </c>
      <c r="F10" s="95"/>
      <c r="G10" s="95"/>
      <c r="H10" s="95"/>
      <c r="I10" s="104"/>
      <c r="J10" s="105" t="s">
        <v>5</v>
      </c>
      <c r="K10" s="95"/>
      <c r="L10" s="95"/>
      <c r="M10" s="95"/>
      <c r="N10" s="95"/>
      <c r="O10" s="95"/>
      <c r="P10" s="95"/>
      <c r="Q10" s="93" t="s">
        <v>6</v>
      </c>
      <c r="R10" s="94"/>
      <c r="S10" s="93" t="s">
        <v>7</v>
      </c>
      <c r="T10" s="95"/>
      <c r="U10" s="95"/>
      <c r="V10" s="94"/>
      <c r="W10" s="93" t="s">
        <v>8</v>
      </c>
      <c r="X10" s="95"/>
      <c r="Y10" s="95"/>
      <c r="Z10" s="95"/>
      <c r="AA10" s="95"/>
      <c r="AB10" s="95"/>
      <c r="AC10" s="95"/>
      <c r="AD10" s="94"/>
      <c r="AE10" s="96" t="s">
        <v>9</v>
      </c>
      <c r="AF10" s="97"/>
      <c r="AG10" s="97"/>
      <c r="AH10" s="57"/>
    </row>
    <row r="11" spans="1:34" ht="15" thickBot="1">
      <c r="A11" s="49"/>
      <c r="B11" s="50"/>
      <c r="C11" s="44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5" t="s">
        <v>40</v>
      </c>
      <c r="AH11" s="58"/>
    </row>
    <row r="12" spans="1:34" s="9" customFormat="1" ht="51.6" thickBot="1">
      <c r="A12" s="52" t="s">
        <v>0</v>
      </c>
      <c r="B12" s="53" t="s">
        <v>2</v>
      </c>
      <c r="C12" s="51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4" t="s">
        <v>1</v>
      </c>
    </row>
    <row r="13" spans="1:34" s="11" customFormat="1" ht="27">
      <c r="A13" s="10" t="s">
        <v>72</v>
      </c>
      <c r="B13" s="10" t="s">
        <v>73</v>
      </c>
      <c r="C13" s="67">
        <v>0.12162287397911802</v>
      </c>
      <c r="D13" s="67">
        <v>3.9019834784006877E-2</v>
      </c>
      <c r="E13" s="67">
        <v>0.21440081392094582</v>
      </c>
      <c r="F13" s="67">
        <v>0</v>
      </c>
      <c r="G13" s="67">
        <v>4.2575453008339099E-2</v>
      </c>
      <c r="H13" s="67">
        <v>0.22599705375917767</v>
      </c>
      <c r="I13" s="67">
        <v>0</v>
      </c>
      <c r="J13" s="67">
        <v>5.5420811193748538E-2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1.2228320570688681E-2</v>
      </c>
      <c r="S13" s="67">
        <v>0.11915415681187293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2.8161662396157951E-2</v>
      </c>
      <c r="AD13" s="67">
        <v>0</v>
      </c>
      <c r="AE13" s="67">
        <v>1.4536936459731965E-2</v>
      </c>
      <c r="AF13" s="67">
        <v>0.12688208311621232</v>
      </c>
      <c r="AG13" s="67">
        <v>0</v>
      </c>
      <c r="AH13" s="38"/>
    </row>
    <row r="14" spans="1:34">
      <c r="A14" s="12" t="s">
        <v>72</v>
      </c>
      <c r="B14" s="12" t="s">
        <v>74</v>
      </c>
      <c r="C14" s="70">
        <v>55288708.662258863</v>
      </c>
      <c r="D14" s="70">
        <v>17738080.073595669</v>
      </c>
      <c r="E14" s="70">
        <v>97464759.300636202</v>
      </c>
      <c r="F14" s="70">
        <v>0</v>
      </c>
      <c r="G14" s="70">
        <v>19354433.426280588</v>
      </c>
      <c r="H14" s="70">
        <v>102736309.83235411</v>
      </c>
      <c r="I14" s="70">
        <v>0</v>
      </c>
      <c r="J14" s="70">
        <v>25193822.376235861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5558888.9765719082</v>
      </c>
      <c r="S14" s="70">
        <v>54166451.14799583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12802048.633823602</v>
      </c>
      <c r="AD14" s="70">
        <v>0</v>
      </c>
      <c r="AE14" s="70">
        <v>6608365.8317586305</v>
      </c>
      <c r="AF14" s="70">
        <v>57679499.738488667</v>
      </c>
      <c r="AG14" s="70">
        <v>0</v>
      </c>
      <c r="AH14" s="13">
        <f>SUM(C14:AG14)</f>
        <v>454591367.99999988</v>
      </c>
    </row>
    <row r="15" spans="1:34" ht="27">
      <c r="A15" s="13" t="s">
        <v>75</v>
      </c>
      <c r="B15" s="14" t="s">
        <v>76</v>
      </c>
      <c r="C15" s="15">
        <f>C16+C18+C19</f>
        <v>124765121.06914371</v>
      </c>
      <c r="D15" s="15">
        <f>D16+D18+D19</f>
        <v>41442612.257791728</v>
      </c>
      <c r="E15" s="15">
        <f t="shared" ref="E15:AG15" si="0">E16+E18+E19</f>
        <v>201290425.97373915</v>
      </c>
      <c r="F15" s="15">
        <f t="shared" si="0"/>
        <v>0</v>
      </c>
      <c r="G15" s="15">
        <f t="shared" si="0"/>
        <v>50883547.106431186</v>
      </c>
      <c r="H15" s="15">
        <f t="shared" si="0"/>
        <v>212177567.74360204</v>
      </c>
      <c r="I15" s="15">
        <f t="shared" si="0"/>
        <v>0</v>
      </c>
      <c r="J15" s="15">
        <f t="shared" si="0"/>
        <v>64439271.928908609</v>
      </c>
      <c r="K15" s="15">
        <f t="shared" si="0"/>
        <v>0</v>
      </c>
      <c r="L15" s="15">
        <f t="shared" si="0"/>
        <v>0</v>
      </c>
      <c r="M15" s="15">
        <f t="shared" si="0"/>
        <v>0</v>
      </c>
      <c r="N15" s="15">
        <f t="shared" si="0"/>
        <v>0</v>
      </c>
      <c r="O15" s="15">
        <f t="shared" si="0"/>
        <v>0</v>
      </c>
      <c r="P15" s="15">
        <f t="shared" si="0"/>
        <v>0</v>
      </c>
      <c r="Q15" s="15">
        <f t="shared" si="0"/>
        <v>0</v>
      </c>
      <c r="R15" s="15">
        <f t="shared" si="0"/>
        <v>13404091.419495398</v>
      </c>
      <c r="S15" s="15">
        <f t="shared" si="0"/>
        <v>122381671.40248357</v>
      </c>
      <c r="T15" s="15">
        <f t="shared" si="0"/>
        <v>0</v>
      </c>
      <c r="U15" s="15">
        <f t="shared" si="0"/>
        <v>0</v>
      </c>
      <c r="V15" s="15"/>
      <c r="W15" s="15">
        <f t="shared" si="0"/>
        <v>0</v>
      </c>
      <c r="X15" s="15">
        <f t="shared" si="0"/>
        <v>0</v>
      </c>
      <c r="Y15" s="15">
        <f t="shared" si="0"/>
        <v>0</v>
      </c>
      <c r="Z15" s="15">
        <f t="shared" si="0"/>
        <v>0</v>
      </c>
      <c r="AA15" s="15">
        <f t="shared" si="0"/>
        <v>0</v>
      </c>
      <c r="AB15" s="15">
        <f t="shared" si="0"/>
        <v>0</v>
      </c>
      <c r="AC15" s="15">
        <f t="shared" si="0"/>
        <v>105137545.87734255</v>
      </c>
      <c r="AD15" s="15">
        <f t="shared" si="0"/>
        <v>0</v>
      </c>
      <c r="AE15" s="15">
        <f t="shared" si="0"/>
        <v>13648017.835471274</v>
      </c>
      <c r="AF15" s="15">
        <f t="shared" si="0"/>
        <v>119123375.00880456</v>
      </c>
      <c r="AG15" s="15">
        <f t="shared" si="0"/>
        <v>0</v>
      </c>
      <c r="AH15" s="15">
        <f>SUM(C15:AG15)</f>
        <v>1068693247.6232136</v>
      </c>
    </row>
    <row r="16" spans="1:34" s="17" customFormat="1">
      <c r="A16" s="15" t="s">
        <v>77</v>
      </c>
      <c r="B16" s="16" t="s">
        <v>78</v>
      </c>
      <c r="C16" s="70">
        <v>88832786.427072942</v>
      </c>
      <c r="D16" s="70">
        <v>28499907.430098139</v>
      </c>
      <c r="E16" s="70">
        <v>156597366.01932341</v>
      </c>
      <c r="F16" s="70">
        <v>0</v>
      </c>
      <c r="G16" s="70">
        <v>31096914.588410672</v>
      </c>
      <c r="H16" s="70">
        <v>165067206.13413298</v>
      </c>
      <c r="I16" s="70">
        <v>0</v>
      </c>
      <c r="J16" s="70">
        <v>40479104.985092536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8931508.9676657207</v>
      </c>
      <c r="S16" s="70">
        <v>87029646.789833456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20569148.378279198</v>
      </c>
      <c r="AD16" s="70">
        <v>0</v>
      </c>
      <c r="AE16" s="70">
        <v>10617711.369433831</v>
      </c>
      <c r="AF16" s="70">
        <v>92674088.533870906</v>
      </c>
      <c r="AG16" s="70">
        <v>0</v>
      </c>
      <c r="AH16" s="15">
        <f>SUM(C16:AG16)</f>
        <v>730395389.62321389</v>
      </c>
    </row>
    <row r="17" spans="1:34" s="19" customFormat="1">
      <c r="A17" s="18" t="s">
        <v>79</v>
      </c>
      <c r="B17" s="18" t="s">
        <v>80</v>
      </c>
      <c r="C17" s="67">
        <v>0.12162287397911802</v>
      </c>
      <c r="D17" s="67">
        <v>3.9019834784006877E-2</v>
      </c>
      <c r="E17" s="67">
        <v>0.21440081392094582</v>
      </c>
      <c r="F17" s="67">
        <v>0</v>
      </c>
      <c r="G17" s="67">
        <v>4.2575453008339099E-2</v>
      </c>
      <c r="H17" s="67">
        <v>0.22599705375917767</v>
      </c>
      <c r="I17" s="67">
        <v>0</v>
      </c>
      <c r="J17" s="67">
        <v>5.5420811193748538E-2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82">
        <v>1.2228320570688681E-2</v>
      </c>
      <c r="S17" s="67">
        <v>0.11915415681187293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2.8161662396157951E-2</v>
      </c>
      <c r="AD17" s="67">
        <v>0</v>
      </c>
      <c r="AE17" s="67">
        <v>1.4536936459731965E-2</v>
      </c>
      <c r="AF17" s="67">
        <v>0.12688208311621232</v>
      </c>
      <c r="AG17" s="67">
        <v>0</v>
      </c>
      <c r="AH17" s="72"/>
    </row>
    <row r="18" spans="1:34" s="17" customFormat="1">
      <c r="A18" s="20" t="s">
        <v>81</v>
      </c>
      <c r="B18" s="20" t="s">
        <v>82</v>
      </c>
      <c r="C18" s="70">
        <v>25352974.642070763</v>
      </c>
      <c r="D18" s="70">
        <v>8133904.827693589</v>
      </c>
      <c r="E18" s="70">
        <v>44693059.954415739</v>
      </c>
      <c r="F18" s="70">
        <v>0</v>
      </c>
      <c r="G18" s="70">
        <v>8875093.5180205181</v>
      </c>
      <c r="H18" s="70">
        <v>47110361.609469056</v>
      </c>
      <c r="I18" s="70">
        <v>0</v>
      </c>
      <c r="J18" s="70">
        <v>11552780.943816071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2549062.451829677</v>
      </c>
      <c r="S18" s="70">
        <v>24838356.612650115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5870457.4990633512</v>
      </c>
      <c r="AD18" s="70">
        <v>0</v>
      </c>
      <c r="AE18" s="70">
        <v>3030306.4660374434</v>
      </c>
      <c r="AF18" s="70">
        <v>26449286.47493365</v>
      </c>
      <c r="AG18" s="70">
        <v>0</v>
      </c>
      <c r="AH18" s="65">
        <f>SUM(C18:AG18)</f>
        <v>208455644.99999997</v>
      </c>
    </row>
    <row r="19" spans="1:34" s="17" customFormat="1">
      <c r="A19" s="39" t="s">
        <v>83</v>
      </c>
      <c r="B19" s="40" t="s">
        <v>84</v>
      </c>
      <c r="C19" s="15">
        <f>+C20</f>
        <v>10579360</v>
      </c>
      <c r="D19" s="15">
        <f t="shared" ref="D19:AG19" si="1">+D20</f>
        <v>4808800</v>
      </c>
      <c r="E19" s="15">
        <f t="shared" si="1"/>
        <v>0</v>
      </c>
      <c r="F19" s="15">
        <f t="shared" si="1"/>
        <v>0</v>
      </c>
      <c r="G19" s="15">
        <f t="shared" si="1"/>
        <v>10911539</v>
      </c>
      <c r="H19" s="15">
        <f t="shared" si="1"/>
        <v>0</v>
      </c>
      <c r="I19" s="15">
        <f t="shared" si="1"/>
        <v>0</v>
      </c>
      <c r="J19" s="15">
        <f t="shared" si="1"/>
        <v>12407386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5">
        <f t="shared" si="1"/>
        <v>0</v>
      </c>
      <c r="P19" s="15">
        <f t="shared" si="1"/>
        <v>0</v>
      </c>
      <c r="Q19" s="15">
        <f t="shared" si="1"/>
        <v>0</v>
      </c>
      <c r="R19" s="15">
        <f t="shared" si="1"/>
        <v>1923520</v>
      </c>
      <c r="S19" s="15">
        <f t="shared" si="1"/>
        <v>10513668</v>
      </c>
      <c r="T19" s="15">
        <f t="shared" si="1"/>
        <v>0</v>
      </c>
      <c r="U19" s="15">
        <f t="shared" si="1"/>
        <v>0</v>
      </c>
      <c r="V19" s="15">
        <f t="shared" si="1"/>
        <v>0</v>
      </c>
      <c r="W19" s="15">
        <f t="shared" si="1"/>
        <v>0</v>
      </c>
      <c r="X19" s="15">
        <f t="shared" si="1"/>
        <v>0</v>
      </c>
      <c r="Y19" s="15">
        <f t="shared" si="1"/>
        <v>0</v>
      </c>
      <c r="Z19" s="15">
        <f t="shared" si="1"/>
        <v>0</v>
      </c>
      <c r="AA19" s="15">
        <f t="shared" si="1"/>
        <v>0</v>
      </c>
      <c r="AB19" s="15">
        <f t="shared" si="1"/>
        <v>0</v>
      </c>
      <c r="AC19" s="15">
        <f t="shared" si="1"/>
        <v>78697940</v>
      </c>
      <c r="AD19" s="15">
        <f t="shared" si="1"/>
        <v>0</v>
      </c>
      <c r="AE19" s="15">
        <f t="shared" si="1"/>
        <v>0</v>
      </c>
      <c r="AF19" s="15">
        <f t="shared" si="1"/>
        <v>0</v>
      </c>
      <c r="AG19" s="15">
        <f t="shared" si="1"/>
        <v>0</v>
      </c>
      <c r="AH19" s="15">
        <f t="shared" ref="AH19:AH32" si="2">SUM(C19:AG19)</f>
        <v>129842213</v>
      </c>
    </row>
    <row r="20" spans="1:34" s="17" customFormat="1">
      <c r="A20" s="39" t="s">
        <v>85</v>
      </c>
      <c r="B20" s="40" t="s">
        <v>86</v>
      </c>
      <c r="C20" s="65">
        <f>C21+C30</f>
        <v>10579360</v>
      </c>
      <c r="D20" s="65">
        <f t="shared" ref="D20:AG20" si="3">+D21+D30</f>
        <v>4808800</v>
      </c>
      <c r="E20" s="65">
        <f t="shared" si="3"/>
        <v>0</v>
      </c>
      <c r="F20" s="65">
        <f t="shared" si="3"/>
        <v>0</v>
      </c>
      <c r="G20" s="65">
        <f t="shared" si="3"/>
        <v>10911539</v>
      </c>
      <c r="H20" s="65">
        <f t="shared" si="3"/>
        <v>0</v>
      </c>
      <c r="I20" s="65">
        <f t="shared" si="3"/>
        <v>0</v>
      </c>
      <c r="J20" s="65">
        <f t="shared" si="3"/>
        <v>12407386</v>
      </c>
      <c r="K20" s="65">
        <f t="shared" si="3"/>
        <v>0</v>
      </c>
      <c r="L20" s="65">
        <f t="shared" si="3"/>
        <v>0</v>
      </c>
      <c r="M20" s="65">
        <f t="shared" si="3"/>
        <v>0</v>
      </c>
      <c r="N20" s="65">
        <f t="shared" si="3"/>
        <v>0</v>
      </c>
      <c r="O20" s="65">
        <f t="shared" si="3"/>
        <v>0</v>
      </c>
      <c r="P20" s="65">
        <f t="shared" si="3"/>
        <v>0</v>
      </c>
      <c r="Q20" s="65">
        <f t="shared" si="3"/>
        <v>0</v>
      </c>
      <c r="R20" s="65">
        <f t="shared" si="3"/>
        <v>1923520</v>
      </c>
      <c r="S20" s="65">
        <f t="shared" si="3"/>
        <v>10513668</v>
      </c>
      <c r="T20" s="65">
        <f t="shared" si="3"/>
        <v>0</v>
      </c>
      <c r="U20" s="65">
        <f t="shared" si="3"/>
        <v>0</v>
      </c>
      <c r="V20" s="65">
        <f t="shared" si="3"/>
        <v>0</v>
      </c>
      <c r="W20" s="65">
        <f t="shared" si="3"/>
        <v>0</v>
      </c>
      <c r="X20" s="65">
        <f t="shared" si="3"/>
        <v>0</v>
      </c>
      <c r="Y20" s="65">
        <f t="shared" si="3"/>
        <v>0</v>
      </c>
      <c r="Z20" s="65">
        <f t="shared" si="3"/>
        <v>0</v>
      </c>
      <c r="AA20" s="65">
        <f t="shared" si="3"/>
        <v>0</v>
      </c>
      <c r="AB20" s="65">
        <f t="shared" si="3"/>
        <v>0</v>
      </c>
      <c r="AC20" s="65">
        <f t="shared" si="3"/>
        <v>78697940</v>
      </c>
      <c r="AD20" s="65">
        <f t="shared" si="3"/>
        <v>0</v>
      </c>
      <c r="AE20" s="65">
        <f t="shared" si="3"/>
        <v>0</v>
      </c>
      <c r="AF20" s="65">
        <f t="shared" si="3"/>
        <v>0</v>
      </c>
      <c r="AG20" s="65">
        <f t="shared" si="3"/>
        <v>0</v>
      </c>
      <c r="AH20" s="65">
        <f t="shared" si="2"/>
        <v>129842213</v>
      </c>
    </row>
    <row r="21" spans="1:34" s="17" customFormat="1">
      <c r="A21" s="41" t="s">
        <v>87</v>
      </c>
      <c r="B21" s="42" t="s">
        <v>88</v>
      </c>
      <c r="C21" s="65">
        <f>C22+C25+C29</f>
        <v>10579360</v>
      </c>
      <c r="D21" s="65">
        <f t="shared" ref="D21:AG21" si="4">D22+D25+D29</f>
        <v>4808800</v>
      </c>
      <c r="E21" s="65">
        <f t="shared" si="4"/>
        <v>0</v>
      </c>
      <c r="F21" s="65">
        <f t="shared" si="4"/>
        <v>0</v>
      </c>
      <c r="G21" s="65">
        <f t="shared" si="4"/>
        <v>10911539</v>
      </c>
      <c r="H21" s="65">
        <f t="shared" si="4"/>
        <v>0</v>
      </c>
      <c r="I21" s="65">
        <f t="shared" si="4"/>
        <v>0</v>
      </c>
      <c r="J21" s="65">
        <f t="shared" si="4"/>
        <v>1923520</v>
      </c>
      <c r="K21" s="65">
        <f t="shared" si="4"/>
        <v>0</v>
      </c>
      <c r="L21" s="65">
        <f t="shared" si="4"/>
        <v>0</v>
      </c>
      <c r="M21" s="65">
        <f t="shared" si="4"/>
        <v>0</v>
      </c>
      <c r="N21" s="65">
        <f t="shared" si="4"/>
        <v>0</v>
      </c>
      <c r="O21" s="65">
        <f t="shared" si="4"/>
        <v>0</v>
      </c>
      <c r="P21" s="65">
        <f t="shared" si="4"/>
        <v>0</v>
      </c>
      <c r="Q21" s="65">
        <f t="shared" si="4"/>
        <v>0</v>
      </c>
      <c r="R21" s="65">
        <f t="shared" si="4"/>
        <v>1923520</v>
      </c>
      <c r="S21" s="65">
        <f t="shared" si="4"/>
        <v>10513668</v>
      </c>
      <c r="T21" s="65">
        <f t="shared" si="4"/>
        <v>0</v>
      </c>
      <c r="U21" s="65">
        <f t="shared" si="4"/>
        <v>0</v>
      </c>
      <c r="V21" s="65">
        <f t="shared" si="4"/>
        <v>0</v>
      </c>
      <c r="W21" s="65">
        <f t="shared" si="4"/>
        <v>0</v>
      </c>
      <c r="X21" s="65">
        <f t="shared" si="4"/>
        <v>0</v>
      </c>
      <c r="Y21" s="65">
        <f t="shared" si="4"/>
        <v>0</v>
      </c>
      <c r="Z21" s="65">
        <f t="shared" si="4"/>
        <v>0</v>
      </c>
      <c r="AA21" s="65">
        <f t="shared" si="4"/>
        <v>0</v>
      </c>
      <c r="AB21" s="65">
        <f t="shared" si="4"/>
        <v>0</v>
      </c>
      <c r="AC21" s="65">
        <f t="shared" si="4"/>
        <v>78697940</v>
      </c>
      <c r="AD21" s="65">
        <f t="shared" si="4"/>
        <v>0</v>
      </c>
      <c r="AE21" s="65">
        <f t="shared" si="4"/>
        <v>0</v>
      </c>
      <c r="AF21" s="65">
        <f t="shared" si="4"/>
        <v>0</v>
      </c>
      <c r="AG21" s="65">
        <f t="shared" si="4"/>
        <v>0</v>
      </c>
      <c r="AH21" s="65">
        <f t="shared" si="2"/>
        <v>119358347</v>
      </c>
    </row>
    <row r="22" spans="1:34" s="17" customFormat="1">
      <c r="A22" s="15" t="s">
        <v>89</v>
      </c>
      <c r="B22" s="21" t="s">
        <v>90</v>
      </c>
      <c r="C22" s="65">
        <f>+C23+C24</f>
        <v>0</v>
      </c>
      <c r="D22" s="65">
        <f t="shared" ref="D22:AG22" si="5">+D23+D24</f>
        <v>0</v>
      </c>
      <c r="E22" s="65">
        <f t="shared" si="5"/>
        <v>0</v>
      </c>
      <c r="F22" s="65">
        <f t="shared" si="5"/>
        <v>0</v>
      </c>
      <c r="G22" s="65">
        <f t="shared" si="5"/>
        <v>10911539</v>
      </c>
      <c r="H22" s="65">
        <f t="shared" si="5"/>
        <v>0</v>
      </c>
      <c r="I22" s="65">
        <f t="shared" si="5"/>
        <v>0</v>
      </c>
      <c r="J22" s="65">
        <f t="shared" si="5"/>
        <v>0</v>
      </c>
      <c r="K22" s="65">
        <f t="shared" si="5"/>
        <v>0</v>
      </c>
      <c r="L22" s="65">
        <f t="shared" si="5"/>
        <v>0</v>
      </c>
      <c r="M22" s="65">
        <f t="shared" si="5"/>
        <v>0</v>
      </c>
      <c r="N22" s="65">
        <f t="shared" si="5"/>
        <v>0</v>
      </c>
      <c r="O22" s="65">
        <f t="shared" si="5"/>
        <v>0</v>
      </c>
      <c r="P22" s="65">
        <f t="shared" si="5"/>
        <v>0</v>
      </c>
      <c r="Q22" s="65">
        <f t="shared" si="5"/>
        <v>0</v>
      </c>
      <c r="R22" s="65">
        <f t="shared" si="5"/>
        <v>0</v>
      </c>
      <c r="S22" s="65">
        <f t="shared" si="5"/>
        <v>10513668</v>
      </c>
      <c r="T22" s="65">
        <f t="shared" si="5"/>
        <v>0</v>
      </c>
      <c r="U22" s="65">
        <f t="shared" si="5"/>
        <v>0</v>
      </c>
      <c r="V22" s="65">
        <f t="shared" si="5"/>
        <v>0</v>
      </c>
      <c r="W22" s="65">
        <f t="shared" si="5"/>
        <v>0</v>
      </c>
      <c r="X22" s="65">
        <f t="shared" si="5"/>
        <v>0</v>
      </c>
      <c r="Y22" s="65">
        <f t="shared" si="5"/>
        <v>0</v>
      </c>
      <c r="Z22" s="65">
        <f t="shared" si="5"/>
        <v>0</v>
      </c>
      <c r="AA22" s="65">
        <f t="shared" si="5"/>
        <v>0</v>
      </c>
      <c r="AB22" s="65">
        <f t="shared" si="5"/>
        <v>0</v>
      </c>
      <c r="AC22" s="65">
        <f t="shared" si="5"/>
        <v>78697940</v>
      </c>
      <c r="AD22" s="65">
        <f t="shared" si="5"/>
        <v>0</v>
      </c>
      <c r="AE22" s="65">
        <f t="shared" si="5"/>
        <v>0</v>
      </c>
      <c r="AF22" s="65">
        <f t="shared" si="5"/>
        <v>0</v>
      </c>
      <c r="AG22" s="65">
        <f t="shared" si="5"/>
        <v>0</v>
      </c>
      <c r="AH22" s="65">
        <f t="shared" si="2"/>
        <v>100123147</v>
      </c>
    </row>
    <row r="23" spans="1:34">
      <c r="A23" s="13" t="s">
        <v>91</v>
      </c>
      <c r="B23" s="22" t="s">
        <v>92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>
        <v>78697940</v>
      </c>
      <c r="AD23" s="65"/>
      <c r="AE23" s="65"/>
      <c r="AF23" s="65"/>
      <c r="AG23" s="65"/>
      <c r="AH23" s="65">
        <f t="shared" si="2"/>
        <v>78697940</v>
      </c>
    </row>
    <row r="24" spans="1:34">
      <c r="A24" s="13" t="s">
        <v>93</v>
      </c>
      <c r="B24" s="22" t="s">
        <v>94</v>
      </c>
      <c r="C24" s="65"/>
      <c r="D24" s="65"/>
      <c r="E24" s="65"/>
      <c r="F24" s="65"/>
      <c r="G24" s="65">
        <v>10911539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>
        <v>10513668</v>
      </c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>
        <f t="shared" si="2"/>
        <v>21425207</v>
      </c>
    </row>
    <row r="25" spans="1:34" s="17" customFormat="1">
      <c r="A25" s="15" t="s">
        <v>95</v>
      </c>
      <c r="B25" s="21" t="s">
        <v>96</v>
      </c>
      <c r="C25" s="65">
        <f>+C26+C27+C28</f>
        <v>10579360</v>
      </c>
      <c r="D25" s="65">
        <f t="shared" ref="D25:AG25" si="6">+D26+D27+D28</f>
        <v>4808800</v>
      </c>
      <c r="E25" s="65">
        <f t="shared" si="6"/>
        <v>0</v>
      </c>
      <c r="F25" s="65">
        <f t="shared" si="6"/>
        <v>0</v>
      </c>
      <c r="G25" s="65">
        <f t="shared" si="6"/>
        <v>0</v>
      </c>
      <c r="H25" s="65">
        <f t="shared" si="6"/>
        <v>0</v>
      </c>
      <c r="I25" s="65">
        <f t="shared" si="6"/>
        <v>0</v>
      </c>
      <c r="J25" s="65">
        <f t="shared" si="6"/>
        <v>1923520</v>
      </c>
      <c r="K25" s="65">
        <f t="shared" si="6"/>
        <v>0</v>
      </c>
      <c r="L25" s="65">
        <f t="shared" si="6"/>
        <v>0</v>
      </c>
      <c r="M25" s="65">
        <f t="shared" si="6"/>
        <v>0</v>
      </c>
      <c r="N25" s="65">
        <f t="shared" si="6"/>
        <v>0</v>
      </c>
      <c r="O25" s="65">
        <f t="shared" si="6"/>
        <v>0</v>
      </c>
      <c r="P25" s="65">
        <f t="shared" si="6"/>
        <v>0</v>
      </c>
      <c r="Q25" s="65">
        <f t="shared" si="6"/>
        <v>0</v>
      </c>
      <c r="R25" s="65">
        <f t="shared" si="6"/>
        <v>1923520</v>
      </c>
      <c r="S25" s="65">
        <f t="shared" si="6"/>
        <v>0</v>
      </c>
      <c r="T25" s="65">
        <f t="shared" si="6"/>
        <v>0</v>
      </c>
      <c r="U25" s="65">
        <f t="shared" si="6"/>
        <v>0</v>
      </c>
      <c r="V25" s="65">
        <f t="shared" si="6"/>
        <v>0</v>
      </c>
      <c r="W25" s="65">
        <f t="shared" si="6"/>
        <v>0</v>
      </c>
      <c r="X25" s="65">
        <f t="shared" si="6"/>
        <v>0</v>
      </c>
      <c r="Y25" s="65">
        <f t="shared" si="6"/>
        <v>0</v>
      </c>
      <c r="Z25" s="65">
        <f t="shared" si="6"/>
        <v>0</v>
      </c>
      <c r="AA25" s="65">
        <f t="shared" si="6"/>
        <v>0</v>
      </c>
      <c r="AB25" s="65">
        <f t="shared" si="6"/>
        <v>0</v>
      </c>
      <c r="AC25" s="65">
        <f t="shared" si="6"/>
        <v>0</v>
      </c>
      <c r="AD25" s="65">
        <f t="shared" si="6"/>
        <v>0</v>
      </c>
      <c r="AE25" s="65">
        <f t="shared" si="6"/>
        <v>0</v>
      </c>
      <c r="AF25" s="65">
        <f t="shared" si="6"/>
        <v>0</v>
      </c>
      <c r="AG25" s="65">
        <f t="shared" si="6"/>
        <v>0</v>
      </c>
      <c r="AH25" s="65">
        <f t="shared" si="2"/>
        <v>19235200</v>
      </c>
    </row>
    <row r="26" spans="1:34">
      <c r="A26" s="13" t="s">
        <v>97</v>
      </c>
      <c r="B26" s="22" t="s">
        <v>98</v>
      </c>
      <c r="C26" s="65">
        <v>10579360</v>
      </c>
      <c r="D26" s="65">
        <v>4808800</v>
      </c>
      <c r="E26" s="65"/>
      <c r="F26" s="65"/>
      <c r="G26" s="65"/>
      <c r="H26" s="65"/>
      <c r="I26" s="65"/>
      <c r="J26" s="65">
        <v>1923520</v>
      </c>
      <c r="K26" s="65"/>
      <c r="L26" s="65"/>
      <c r="M26" s="65"/>
      <c r="N26" s="65"/>
      <c r="O26" s="65"/>
      <c r="P26" s="65"/>
      <c r="Q26" s="65"/>
      <c r="R26" s="65">
        <v>1923520</v>
      </c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>
        <f t="shared" si="2"/>
        <v>19235200</v>
      </c>
    </row>
    <row r="27" spans="1:34">
      <c r="A27" s="13" t="s">
        <v>99</v>
      </c>
      <c r="B27" s="22" t="s">
        <v>100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>
        <f>SUM(C27:AG27)</f>
        <v>0</v>
      </c>
    </row>
    <row r="28" spans="1:34">
      <c r="A28" s="13" t="s">
        <v>101</v>
      </c>
      <c r="B28" s="22" t="s">
        <v>102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>
        <f t="shared" si="2"/>
        <v>0</v>
      </c>
    </row>
    <row r="29" spans="1:34" s="17" customFormat="1">
      <c r="A29" s="15" t="s">
        <v>103</v>
      </c>
      <c r="B29" s="21" t="s">
        <v>104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>
        <f t="shared" si="2"/>
        <v>0</v>
      </c>
    </row>
    <row r="30" spans="1:34" s="17" customFormat="1">
      <c r="A30" s="41" t="s">
        <v>105</v>
      </c>
      <c r="B30" s="42" t="s">
        <v>106</v>
      </c>
      <c r="C30" s="74">
        <f>SUM(C31:C32)</f>
        <v>0</v>
      </c>
      <c r="D30" s="74">
        <f t="shared" ref="D30:AG30" si="7">SUM(D31:D32)</f>
        <v>0</v>
      </c>
      <c r="E30" s="74">
        <f t="shared" si="7"/>
        <v>0</v>
      </c>
      <c r="F30" s="74">
        <f t="shared" si="7"/>
        <v>0</v>
      </c>
      <c r="G30" s="74">
        <f t="shared" si="7"/>
        <v>0</v>
      </c>
      <c r="H30" s="74">
        <f t="shared" si="7"/>
        <v>0</v>
      </c>
      <c r="I30" s="74">
        <f t="shared" si="7"/>
        <v>0</v>
      </c>
      <c r="J30" s="74">
        <f t="shared" si="7"/>
        <v>10483866</v>
      </c>
      <c r="K30" s="74">
        <f t="shared" si="7"/>
        <v>0</v>
      </c>
      <c r="L30" s="74">
        <f t="shared" si="7"/>
        <v>0</v>
      </c>
      <c r="M30" s="74">
        <f t="shared" si="7"/>
        <v>0</v>
      </c>
      <c r="N30" s="74">
        <f t="shared" si="7"/>
        <v>0</v>
      </c>
      <c r="O30" s="74">
        <f t="shared" si="7"/>
        <v>0</v>
      </c>
      <c r="P30" s="74">
        <f t="shared" si="7"/>
        <v>0</v>
      </c>
      <c r="Q30" s="74">
        <f t="shared" si="7"/>
        <v>0</v>
      </c>
      <c r="R30" s="74">
        <f t="shared" si="7"/>
        <v>0</v>
      </c>
      <c r="S30" s="74">
        <f t="shared" si="7"/>
        <v>0</v>
      </c>
      <c r="T30" s="74">
        <f t="shared" si="7"/>
        <v>0</v>
      </c>
      <c r="U30" s="74">
        <f t="shared" si="7"/>
        <v>0</v>
      </c>
      <c r="V30" s="74">
        <f t="shared" si="7"/>
        <v>0</v>
      </c>
      <c r="W30" s="74">
        <f t="shared" si="7"/>
        <v>0</v>
      </c>
      <c r="X30" s="74">
        <f t="shared" si="7"/>
        <v>0</v>
      </c>
      <c r="Y30" s="74">
        <f t="shared" si="7"/>
        <v>0</v>
      </c>
      <c r="Z30" s="74">
        <f t="shared" si="7"/>
        <v>0</v>
      </c>
      <c r="AA30" s="74">
        <f t="shared" si="7"/>
        <v>0</v>
      </c>
      <c r="AB30" s="74">
        <f t="shared" si="7"/>
        <v>0</v>
      </c>
      <c r="AC30" s="74">
        <f t="shared" si="7"/>
        <v>0</v>
      </c>
      <c r="AD30" s="74">
        <f t="shared" si="7"/>
        <v>0</v>
      </c>
      <c r="AE30" s="74">
        <f t="shared" si="7"/>
        <v>0</v>
      </c>
      <c r="AF30" s="74">
        <f t="shared" si="7"/>
        <v>0</v>
      </c>
      <c r="AG30" s="74">
        <f t="shared" si="7"/>
        <v>0</v>
      </c>
      <c r="AH30" s="65">
        <f t="shared" si="2"/>
        <v>10483866</v>
      </c>
    </row>
    <row r="31" spans="1:34" s="27" customFormat="1">
      <c r="A31" s="24" t="s">
        <v>107</v>
      </c>
      <c r="B31" s="25" t="s">
        <v>108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5"/>
    </row>
    <row r="32" spans="1:34" s="27" customFormat="1">
      <c r="A32" s="24" t="s">
        <v>109</v>
      </c>
      <c r="B32" s="25" t="s">
        <v>110</v>
      </c>
      <c r="C32" s="69"/>
      <c r="D32" s="69"/>
      <c r="E32" s="69"/>
      <c r="F32" s="69"/>
      <c r="G32" s="69"/>
      <c r="H32" s="69"/>
      <c r="I32" s="69"/>
      <c r="J32" s="69">
        <v>10483866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5">
        <f t="shared" si="2"/>
        <v>10483866</v>
      </c>
    </row>
    <row r="33" spans="1:34" s="30" customFormat="1" ht="15.6">
      <c r="A33" s="28" t="s">
        <v>129</v>
      </c>
      <c r="B33" s="29" t="s">
        <v>111</v>
      </c>
      <c r="C33" s="65">
        <f>C14+C15</f>
        <v>180053829.73140258</v>
      </c>
      <c r="D33" s="65">
        <f t="shared" ref="D33:AG33" si="8">D14+D15</f>
        <v>59180692.331387401</v>
      </c>
      <c r="E33" s="65">
        <f t="shared" si="8"/>
        <v>298755185.27437532</v>
      </c>
      <c r="F33" s="65">
        <f t="shared" si="8"/>
        <v>0</v>
      </c>
      <c r="G33" s="65">
        <f t="shared" si="8"/>
        <v>70237980.532711774</v>
      </c>
      <c r="H33" s="65">
        <f t="shared" si="8"/>
        <v>314913877.57595617</v>
      </c>
      <c r="I33" s="65">
        <f t="shared" si="8"/>
        <v>0</v>
      </c>
      <c r="J33" s="65">
        <f t="shared" si="8"/>
        <v>89633094.305144474</v>
      </c>
      <c r="K33" s="65">
        <f t="shared" si="8"/>
        <v>0</v>
      </c>
      <c r="L33" s="65">
        <f t="shared" si="8"/>
        <v>0</v>
      </c>
      <c r="M33" s="65">
        <f t="shared" si="8"/>
        <v>0</v>
      </c>
      <c r="N33" s="65">
        <f t="shared" si="8"/>
        <v>0</v>
      </c>
      <c r="O33" s="65">
        <f t="shared" si="8"/>
        <v>0</v>
      </c>
      <c r="P33" s="65">
        <f t="shared" si="8"/>
        <v>0</v>
      </c>
      <c r="Q33" s="65">
        <f t="shared" si="8"/>
        <v>0</v>
      </c>
      <c r="R33" s="65">
        <f t="shared" si="8"/>
        <v>18962980.396067306</v>
      </c>
      <c r="S33" s="65">
        <f t="shared" si="8"/>
        <v>176548122.55047941</v>
      </c>
      <c r="T33" s="65">
        <f t="shared" si="8"/>
        <v>0</v>
      </c>
      <c r="U33" s="65">
        <f t="shared" si="8"/>
        <v>0</v>
      </c>
      <c r="V33" s="65">
        <f t="shared" si="8"/>
        <v>0</v>
      </c>
      <c r="W33" s="65">
        <f t="shared" si="8"/>
        <v>0</v>
      </c>
      <c r="X33" s="65">
        <f t="shared" si="8"/>
        <v>0</v>
      </c>
      <c r="Y33" s="65">
        <f t="shared" si="8"/>
        <v>0</v>
      </c>
      <c r="Z33" s="65">
        <f t="shared" si="8"/>
        <v>0</v>
      </c>
      <c r="AA33" s="65">
        <f t="shared" si="8"/>
        <v>0</v>
      </c>
      <c r="AB33" s="65">
        <f t="shared" si="8"/>
        <v>0</v>
      </c>
      <c r="AC33" s="65">
        <f t="shared" si="8"/>
        <v>117939594.51116616</v>
      </c>
      <c r="AD33" s="65">
        <f t="shared" si="8"/>
        <v>0</v>
      </c>
      <c r="AE33" s="65">
        <f t="shared" si="8"/>
        <v>20256383.667229906</v>
      </c>
      <c r="AF33" s="65">
        <f t="shared" si="8"/>
        <v>176802874.74729323</v>
      </c>
      <c r="AG33" s="65">
        <f t="shared" si="8"/>
        <v>0</v>
      </c>
      <c r="AH33" s="65">
        <f>+AH14+AH15</f>
        <v>1523284615.6232135</v>
      </c>
    </row>
    <row r="34" spans="1:34">
      <c r="B34" s="31"/>
    </row>
    <row r="35" spans="1:34">
      <c r="B35" s="32" t="s">
        <v>123</v>
      </c>
      <c r="C35" s="36">
        <v>1.1181999999999999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3" t="s">
        <v>125</v>
      </c>
      <c r="C36" s="34">
        <f>+$C$35*C33</f>
        <v>201336192.40565434</v>
      </c>
      <c r="D36" s="34">
        <f>+$C$35*D33</f>
        <v>66175850.164957382</v>
      </c>
      <c r="E36" s="34">
        <f t="shared" ref="E36:AG36" si="9">+$C$35*E33</f>
        <v>334068048.17380643</v>
      </c>
      <c r="F36" s="34">
        <f t="shared" si="9"/>
        <v>0</v>
      </c>
      <c r="G36" s="34">
        <f t="shared" si="9"/>
        <v>78540109.831678301</v>
      </c>
      <c r="H36" s="34">
        <f t="shared" si="9"/>
        <v>352136697.90543413</v>
      </c>
      <c r="I36" s="34">
        <f t="shared" si="9"/>
        <v>0</v>
      </c>
      <c r="J36" s="34">
        <f t="shared" si="9"/>
        <v>100227726.05201253</v>
      </c>
      <c r="K36" s="34">
        <f t="shared" si="9"/>
        <v>0</v>
      </c>
      <c r="L36" s="34">
        <f t="shared" si="9"/>
        <v>0</v>
      </c>
      <c r="M36" s="34">
        <f t="shared" si="9"/>
        <v>0</v>
      </c>
      <c r="N36" s="34">
        <f t="shared" si="9"/>
        <v>0</v>
      </c>
      <c r="O36" s="34">
        <f t="shared" si="9"/>
        <v>0</v>
      </c>
      <c r="P36" s="34">
        <f t="shared" si="9"/>
        <v>0</v>
      </c>
      <c r="Q36" s="34">
        <f t="shared" si="9"/>
        <v>0</v>
      </c>
      <c r="R36" s="34">
        <f t="shared" si="9"/>
        <v>21204404.678882461</v>
      </c>
      <c r="S36" s="34">
        <f t="shared" si="9"/>
        <v>197416110.63594607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131880054.58238597</v>
      </c>
      <c r="AD36" s="34">
        <f t="shared" si="9"/>
        <v>0</v>
      </c>
      <c r="AE36" s="34">
        <f t="shared" si="9"/>
        <v>22650688.216696478</v>
      </c>
      <c r="AF36" s="34">
        <f t="shared" si="9"/>
        <v>197700974.54242328</v>
      </c>
      <c r="AG36" s="34">
        <f t="shared" si="9"/>
        <v>0</v>
      </c>
      <c r="AH36" s="66">
        <f>+$C$35*AH33</f>
        <v>1703336857.1898773</v>
      </c>
    </row>
  </sheetData>
  <mergeCells count="12">
    <mergeCell ref="E10:I10"/>
    <mergeCell ref="J10:P10"/>
    <mergeCell ref="Q10:R10"/>
    <mergeCell ref="S10:V10"/>
    <mergeCell ref="W10:AD10"/>
    <mergeCell ref="AE10:AG10"/>
    <mergeCell ref="D1:S1"/>
    <mergeCell ref="D2:S2"/>
    <mergeCell ref="D3:S3"/>
    <mergeCell ref="A8:I8"/>
    <mergeCell ref="C9:AG9"/>
    <mergeCell ref="C10: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13" zoomScale="85" zoomScaleNormal="85" workbookViewId="0">
      <selection activeCell="C35" sqref="C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88671875" style="1" customWidth="1"/>
    <col min="4" max="4" width="14.44140625" style="1" customWidth="1"/>
    <col min="5" max="5" width="15.6640625" style="1" customWidth="1"/>
    <col min="6" max="6" width="13.44140625" style="1" customWidth="1"/>
    <col min="7" max="7" width="16.109375" style="1" customWidth="1"/>
    <col min="8" max="8" width="15.109375" style="1" customWidth="1"/>
    <col min="9" max="9" width="13.109375" style="1" customWidth="1"/>
    <col min="10" max="10" width="14.109375" style="1" customWidth="1"/>
    <col min="11" max="11" width="11.44140625" style="1"/>
    <col min="12" max="12" width="14.6640625" style="1" customWidth="1"/>
    <col min="13" max="13" width="13.33203125" style="1" customWidth="1"/>
    <col min="14" max="14" width="13.5546875" style="1" customWidth="1"/>
    <col min="15" max="15" width="11.44140625" style="1"/>
    <col min="16" max="16" width="14" style="1" customWidth="1"/>
    <col min="17" max="18" width="11.44140625" style="1"/>
    <col min="19" max="19" width="14.55468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5.6640625" style="1" customWidth="1"/>
    <col min="30" max="30" width="11.44140625" style="1"/>
    <col min="31" max="31" width="15.6640625" style="1" customWidth="1"/>
    <col min="32" max="32" width="14.109375" style="1" customWidth="1"/>
    <col min="33" max="33" width="13.33203125" style="1" customWidth="1"/>
    <col min="34" max="34" width="19.33203125" style="1" customWidth="1"/>
    <col min="35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106" t="s">
        <v>113</v>
      </c>
      <c r="B8" s="101"/>
      <c r="C8" s="101"/>
      <c r="D8" s="101"/>
      <c r="E8" s="101"/>
      <c r="F8" s="101"/>
      <c r="G8" s="101"/>
      <c r="H8" s="101"/>
      <c r="I8" s="102"/>
    </row>
    <row r="9" spans="1:34" ht="15.75" customHeight="1" thickBot="1">
      <c r="B9" s="59"/>
      <c r="C9" s="107" t="s">
        <v>116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56"/>
    </row>
    <row r="10" spans="1:34" ht="15" customHeight="1">
      <c r="A10" s="60"/>
      <c r="B10" s="61"/>
      <c r="C10" s="95" t="s">
        <v>3</v>
      </c>
      <c r="D10" s="104"/>
      <c r="E10" s="105" t="s">
        <v>4</v>
      </c>
      <c r="F10" s="95"/>
      <c r="G10" s="95"/>
      <c r="H10" s="95"/>
      <c r="I10" s="104"/>
      <c r="J10" s="105" t="s">
        <v>5</v>
      </c>
      <c r="K10" s="95"/>
      <c r="L10" s="95"/>
      <c r="M10" s="95"/>
      <c r="N10" s="95"/>
      <c r="O10" s="95"/>
      <c r="P10" s="95"/>
      <c r="Q10" s="93" t="s">
        <v>6</v>
      </c>
      <c r="R10" s="94"/>
      <c r="S10" s="93" t="s">
        <v>7</v>
      </c>
      <c r="T10" s="95"/>
      <c r="U10" s="95"/>
      <c r="V10" s="94"/>
      <c r="W10" s="93" t="s">
        <v>8</v>
      </c>
      <c r="X10" s="95"/>
      <c r="Y10" s="95"/>
      <c r="Z10" s="95"/>
      <c r="AA10" s="95"/>
      <c r="AB10" s="95"/>
      <c r="AC10" s="95"/>
      <c r="AD10" s="94"/>
      <c r="AE10" s="96" t="s">
        <v>9</v>
      </c>
      <c r="AF10" s="97"/>
      <c r="AG10" s="97"/>
      <c r="AH10" s="57"/>
    </row>
    <row r="11" spans="1:34" ht="15" thickBot="1">
      <c r="A11" s="49"/>
      <c r="B11" s="50"/>
      <c r="C11" s="44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5" t="s">
        <v>40</v>
      </c>
      <c r="AH11" s="58"/>
    </row>
    <row r="12" spans="1:34" s="9" customFormat="1" ht="51.6" thickBot="1">
      <c r="A12" s="52" t="s">
        <v>0</v>
      </c>
      <c r="B12" s="53" t="s">
        <v>2</v>
      </c>
      <c r="C12" s="51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2" t="s">
        <v>1</v>
      </c>
    </row>
    <row r="13" spans="1:34" s="11" customFormat="1" ht="27">
      <c r="A13" s="10" t="s">
        <v>72</v>
      </c>
      <c r="B13" s="10" t="s">
        <v>73</v>
      </c>
      <c r="C13" s="83">
        <v>0.14784364151559082</v>
      </c>
      <c r="D13" s="83">
        <v>4.1777482370758165E-2</v>
      </c>
      <c r="E13" s="83">
        <v>0.22633956637522176</v>
      </c>
      <c r="F13" s="83">
        <v>0</v>
      </c>
      <c r="G13" s="83">
        <v>7.9423902048433845E-2</v>
      </c>
      <c r="H13" s="83">
        <v>0.15594561943825855</v>
      </c>
      <c r="I13" s="83">
        <v>0</v>
      </c>
      <c r="J13" s="83">
        <v>0.10880785981997075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3">
        <v>0</v>
      </c>
      <c r="R13" s="83">
        <v>2.1362764330585298E-2</v>
      </c>
      <c r="S13" s="83">
        <v>6.4866409353242033E-2</v>
      </c>
      <c r="T13" s="83">
        <v>0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2.6240303050958619E-2</v>
      </c>
      <c r="AD13" s="83">
        <v>0</v>
      </c>
      <c r="AE13" s="83">
        <v>1.3815323038098798E-2</v>
      </c>
      <c r="AF13" s="83">
        <v>0.11357712865888141</v>
      </c>
      <c r="AG13" s="83">
        <v>0</v>
      </c>
      <c r="AH13" s="63"/>
    </row>
    <row r="14" spans="1:34">
      <c r="A14" s="12" t="s">
        <v>72</v>
      </c>
      <c r="B14" s="12" t="s">
        <v>74</v>
      </c>
      <c r="C14" s="81">
        <v>69724926.090603068</v>
      </c>
      <c r="D14" s="81">
        <v>19702787.625434693</v>
      </c>
      <c r="E14" s="81">
        <v>106744594.32350527</v>
      </c>
      <c r="F14" s="81">
        <v>0</v>
      </c>
      <c r="G14" s="81">
        <v>37457313.97971794</v>
      </c>
      <c r="H14" s="81">
        <v>73545921.069180712</v>
      </c>
      <c r="I14" s="81">
        <v>0</v>
      </c>
      <c r="J14" s="81">
        <v>51315159.084634118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10074949.106850529</v>
      </c>
      <c r="S14" s="81">
        <v>30591816.811010115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0</v>
      </c>
      <c r="AA14" s="81">
        <v>0</v>
      </c>
      <c r="AB14" s="81">
        <v>0</v>
      </c>
      <c r="AC14" s="81">
        <v>12375257.887774466</v>
      </c>
      <c r="AD14" s="81">
        <v>0</v>
      </c>
      <c r="AE14" s="81">
        <v>6515480.5974368723</v>
      </c>
      <c r="AF14" s="81">
        <v>53564406.423852243</v>
      </c>
      <c r="AG14" s="81">
        <v>0</v>
      </c>
      <c r="AH14" s="13">
        <f>SUM(C14:AG14)</f>
        <v>471612613</v>
      </c>
    </row>
    <row r="15" spans="1:34" ht="27">
      <c r="A15" s="13" t="s">
        <v>75</v>
      </c>
      <c r="B15" s="14" t="s">
        <v>76</v>
      </c>
      <c r="C15" s="76">
        <f>C16+C18+C19</f>
        <v>151679178.80971342</v>
      </c>
      <c r="D15" s="76">
        <f>D16+D18+D19</f>
        <v>43424014.608342238</v>
      </c>
      <c r="E15" s="76">
        <f t="shared" ref="E15:AG15" si="0">E16+E18+E19</f>
        <v>209207219.63025504</v>
      </c>
      <c r="F15" s="76">
        <f t="shared" si="0"/>
        <v>0</v>
      </c>
      <c r="G15" s="76">
        <f t="shared" si="0"/>
        <v>83962463.525610119</v>
      </c>
      <c r="H15" s="76">
        <f t="shared" si="0"/>
        <v>144141609.78867856</v>
      </c>
      <c r="I15" s="76">
        <f t="shared" si="0"/>
        <v>0</v>
      </c>
      <c r="J15" s="76">
        <f t="shared" si="0"/>
        <v>108905990.01300043</v>
      </c>
      <c r="K15" s="76">
        <f t="shared" si="0"/>
        <v>0</v>
      </c>
      <c r="L15" s="76">
        <f t="shared" si="0"/>
        <v>0</v>
      </c>
      <c r="M15" s="76">
        <f t="shared" si="0"/>
        <v>0</v>
      </c>
      <c r="N15" s="76">
        <f t="shared" si="0"/>
        <v>0</v>
      </c>
      <c r="O15" s="76">
        <f t="shared" si="0"/>
        <v>0</v>
      </c>
      <c r="P15" s="76">
        <f t="shared" si="0"/>
        <v>0</v>
      </c>
      <c r="Q15" s="76">
        <f t="shared" si="0"/>
        <v>0</v>
      </c>
      <c r="R15" s="76">
        <f t="shared" si="0"/>
        <v>21669270.161105733</v>
      </c>
      <c r="S15" s="76">
        <f t="shared" si="0"/>
        <v>68234833.793850929</v>
      </c>
      <c r="T15" s="76">
        <f t="shared" si="0"/>
        <v>0</v>
      </c>
      <c r="U15" s="76">
        <f t="shared" si="0"/>
        <v>0</v>
      </c>
      <c r="V15" s="76">
        <f t="shared" si="0"/>
        <v>0</v>
      </c>
      <c r="W15" s="76">
        <f t="shared" si="0"/>
        <v>0</v>
      </c>
      <c r="X15" s="76">
        <f t="shared" si="0"/>
        <v>0</v>
      </c>
      <c r="Y15" s="76">
        <f t="shared" si="0"/>
        <v>0</v>
      </c>
      <c r="Z15" s="76">
        <f t="shared" si="0"/>
        <v>0</v>
      </c>
      <c r="AA15" s="76">
        <f t="shared" si="0"/>
        <v>0</v>
      </c>
      <c r="AB15" s="76">
        <f t="shared" si="0"/>
        <v>0</v>
      </c>
      <c r="AC15" s="76">
        <f t="shared" si="0"/>
        <v>92835328.783961982</v>
      </c>
      <c r="AD15" s="76">
        <f t="shared" si="0"/>
        <v>0</v>
      </c>
      <c r="AE15" s="76">
        <f t="shared" si="0"/>
        <v>12769598.20760205</v>
      </c>
      <c r="AF15" s="76">
        <f t="shared" si="0"/>
        <v>104980122.03894351</v>
      </c>
      <c r="AG15" s="76">
        <f t="shared" si="0"/>
        <v>0</v>
      </c>
      <c r="AH15" s="13">
        <f>SUM(C15:AG15)</f>
        <v>1041809629.3610641</v>
      </c>
    </row>
    <row r="16" spans="1:34" s="17" customFormat="1">
      <c r="A16" s="15" t="s">
        <v>77</v>
      </c>
      <c r="B16" s="16" t="s">
        <v>78</v>
      </c>
      <c r="C16" s="81">
        <v>114565740.72687531</v>
      </c>
      <c r="D16" s="81">
        <v>32373852.297226794</v>
      </c>
      <c r="E16" s="81">
        <v>175393137.04500791</v>
      </c>
      <c r="F16" s="81">
        <v>0</v>
      </c>
      <c r="G16" s="81">
        <v>61546496.530512288</v>
      </c>
      <c r="H16" s="81">
        <v>120844056.74065758</v>
      </c>
      <c r="I16" s="81">
        <v>0</v>
      </c>
      <c r="J16" s="81">
        <v>84316463.86271134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16554252.143803433</v>
      </c>
      <c r="S16" s="81">
        <v>50265727.762551099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20333913.079472803</v>
      </c>
      <c r="AD16" s="81">
        <v>0</v>
      </c>
      <c r="AE16" s="81">
        <v>10705652.952101726</v>
      </c>
      <c r="AF16" s="81">
        <v>88012225.220143706</v>
      </c>
      <c r="AG16" s="81">
        <v>0</v>
      </c>
      <c r="AH16" s="13">
        <f>SUM(C16:AG16)</f>
        <v>774911518.36106396</v>
      </c>
    </row>
    <row r="17" spans="1:34" s="19" customFormat="1">
      <c r="A17" s="18" t="s">
        <v>79</v>
      </c>
      <c r="B17" s="18" t="s">
        <v>80</v>
      </c>
      <c r="C17" s="83">
        <v>0.14784364151559082</v>
      </c>
      <c r="D17" s="83">
        <v>4.1777482370758165E-2</v>
      </c>
      <c r="E17" s="83">
        <v>0.22633956637522176</v>
      </c>
      <c r="F17" s="83">
        <v>0</v>
      </c>
      <c r="G17" s="83">
        <v>7.9423902048433845E-2</v>
      </c>
      <c r="H17" s="83">
        <v>0.15594561943825855</v>
      </c>
      <c r="I17" s="83">
        <v>0</v>
      </c>
      <c r="J17" s="83">
        <v>0.10880785981997075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2.1362764330585298E-2</v>
      </c>
      <c r="S17" s="83">
        <v>6.4866409353242033E-2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2.6240303050958619E-2</v>
      </c>
      <c r="AD17" s="83">
        <v>0</v>
      </c>
      <c r="AE17" s="83">
        <v>1.3815323038098798E-2</v>
      </c>
      <c r="AF17" s="83">
        <v>0.11357712865888141</v>
      </c>
      <c r="AG17" s="83">
        <v>0</v>
      </c>
      <c r="AH17" s="38"/>
    </row>
    <row r="18" spans="1:34" s="17" customFormat="1">
      <c r="A18" s="20" t="s">
        <v>81</v>
      </c>
      <c r="B18" s="20" t="s">
        <v>82</v>
      </c>
      <c r="C18" s="81">
        <v>22087155.082838126</v>
      </c>
      <c r="D18" s="81">
        <v>6241362.3111154465</v>
      </c>
      <c r="E18" s="81">
        <v>33814082.585247114</v>
      </c>
      <c r="F18" s="81">
        <v>0</v>
      </c>
      <c r="G18" s="81">
        <v>11865562.995097825</v>
      </c>
      <c r="H18" s="81">
        <v>23297553.04802097</v>
      </c>
      <c r="I18" s="81">
        <v>0</v>
      </c>
      <c r="J18" s="81">
        <v>16255390.150289085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3191498.0173022998</v>
      </c>
      <c r="S18" s="81">
        <v>9690741.0312998258</v>
      </c>
      <c r="T18" s="81">
        <v>0</v>
      </c>
      <c r="U18" s="81">
        <v>0</v>
      </c>
      <c r="V18" s="81">
        <v>0</v>
      </c>
      <c r="W18" s="81">
        <v>0</v>
      </c>
      <c r="X18" s="81">
        <v>0</v>
      </c>
      <c r="Y18" s="81">
        <v>0</v>
      </c>
      <c r="Z18" s="81">
        <v>0</v>
      </c>
      <c r="AA18" s="81">
        <v>0</v>
      </c>
      <c r="AB18" s="81">
        <v>0</v>
      </c>
      <c r="AC18" s="81">
        <v>3920179.7044891827</v>
      </c>
      <c r="AD18" s="81">
        <v>0</v>
      </c>
      <c r="AE18" s="81">
        <v>2063945.2555003248</v>
      </c>
      <c r="AF18" s="81">
        <v>16967896.818799805</v>
      </c>
      <c r="AG18" s="81">
        <v>0</v>
      </c>
      <c r="AH18" s="13">
        <f>SUM(C18:AG18)</f>
        <v>149395367.00000003</v>
      </c>
    </row>
    <row r="19" spans="1:34" s="17" customFormat="1">
      <c r="A19" s="39" t="s">
        <v>83</v>
      </c>
      <c r="B19" s="40" t="s">
        <v>84</v>
      </c>
      <c r="C19" s="15">
        <f>+C20</f>
        <v>15026283</v>
      </c>
      <c r="D19" s="15">
        <f t="shared" ref="D19:AG19" si="1">+D20</f>
        <v>4808800</v>
      </c>
      <c r="E19" s="15">
        <f t="shared" si="1"/>
        <v>0</v>
      </c>
      <c r="F19" s="15">
        <f t="shared" si="1"/>
        <v>0</v>
      </c>
      <c r="G19" s="15">
        <f t="shared" si="1"/>
        <v>10550404</v>
      </c>
      <c r="H19" s="15">
        <f t="shared" si="1"/>
        <v>0</v>
      </c>
      <c r="I19" s="15">
        <f t="shared" si="1"/>
        <v>0</v>
      </c>
      <c r="J19" s="15">
        <f t="shared" si="1"/>
        <v>8334136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5">
        <f t="shared" si="1"/>
        <v>0</v>
      </c>
      <c r="P19" s="15">
        <f t="shared" si="1"/>
        <v>0</v>
      </c>
      <c r="Q19" s="15">
        <f t="shared" si="1"/>
        <v>0</v>
      </c>
      <c r="R19" s="15">
        <f t="shared" si="1"/>
        <v>1923520</v>
      </c>
      <c r="S19" s="15">
        <f t="shared" si="1"/>
        <v>8278365</v>
      </c>
      <c r="T19" s="15">
        <f t="shared" si="1"/>
        <v>0</v>
      </c>
      <c r="U19" s="15">
        <f t="shared" si="1"/>
        <v>0</v>
      </c>
      <c r="V19" s="15">
        <f t="shared" si="1"/>
        <v>0</v>
      </c>
      <c r="W19" s="15">
        <f t="shared" si="1"/>
        <v>0</v>
      </c>
      <c r="X19" s="15">
        <f t="shared" si="1"/>
        <v>0</v>
      </c>
      <c r="Y19" s="15">
        <f t="shared" si="1"/>
        <v>0</v>
      </c>
      <c r="Z19" s="15">
        <f t="shared" si="1"/>
        <v>0</v>
      </c>
      <c r="AA19" s="15">
        <f t="shared" si="1"/>
        <v>0</v>
      </c>
      <c r="AB19" s="15">
        <f t="shared" si="1"/>
        <v>0</v>
      </c>
      <c r="AC19" s="15">
        <f t="shared" si="1"/>
        <v>68581236</v>
      </c>
      <c r="AD19" s="15">
        <f t="shared" si="1"/>
        <v>0</v>
      </c>
      <c r="AE19" s="15">
        <f t="shared" si="1"/>
        <v>0</v>
      </c>
      <c r="AF19" s="15">
        <f t="shared" si="1"/>
        <v>0</v>
      </c>
      <c r="AG19" s="15">
        <f t="shared" si="1"/>
        <v>0</v>
      </c>
      <c r="AH19" s="13">
        <f t="shared" ref="AH19:AH32" si="2">SUM(C19:AG19)</f>
        <v>117502744</v>
      </c>
    </row>
    <row r="20" spans="1:34" s="17" customFormat="1">
      <c r="A20" s="39" t="s">
        <v>85</v>
      </c>
      <c r="B20" s="40" t="s">
        <v>86</v>
      </c>
      <c r="C20" s="15">
        <f>C21+C30</f>
        <v>15026283</v>
      </c>
      <c r="D20" s="15">
        <f t="shared" ref="D20:AG20" si="3">+D21+D30</f>
        <v>4808800</v>
      </c>
      <c r="E20" s="15">
        <f t="shared" si="3"/>
        <v>0</v>
      </c>
      <c r="F20" s="15">
        <f t="shared" si="3"/>
        <v>0</v>
      </c>
      <c r="G20" s="15">
        <f t="shared" si="3"/>
        <v>10550404</v>
      </c>
      <c r="H20" s="15">
        <f t="shared" si="3"/>
        <v>0</v>
      </c>
      <c r="I20" s="15">
        <f t="shared" si="3"/>
        <v>0</v>
      </c>
      <c r="J20" s="15">
        <f t="shared" si="3"/>
        <v>8334136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1923520</v>
      </c>
      <c r="S20" s="15">
        <f t="shared" si="3"/>
        <v>8278365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68581236</v>
      </c>
      <c r="AD20" s="15">
        <f t="shared" si="3"/>
        <v>0</v>
      </c>
      <c r="AE20" s="15">
        <f t="shared" si="3"/>
        <v>0</v>
      </c>
      <c r="AF20" s="15">
        <f t="shared" si="3"/>
        <v>0</v>
      </c>
      <c r="AG20" s="15">
        <f t="shared" si="3"/>
        <v>0</v>
      </c>
      <c r="AH20" s="13">
        <f t="shared" si="2"/>
        <v>117502744</v>
      </c>
    </row>
    <row r="21" spans="1:34" s="17" customFormat="1">
      <c r="A21" s="41" t="s">
        <v>87</v>
      </c>
      <c r="B21" s="42" t="s">
        <v>88</v>
      </c>
      <c r="C21" s="15">
        <f>C22+C25+C29</f>
        <v>15026283</v>
      </c>
      <c r="D21" s="15">
        <f t="shared" ref="D21:AG21" si="4">D22+D25+D29</f>
        <v>4808800</v>
      </c>
      <c r="E21" s="15">
        <f t="shared" si="4"/>
        <v>0</v>
      </c>
      <c r="F21" s="15">
        <f t="shared" si="4"/>
        <v>0</v>
      </c>
      <c r="G21" s="15">
        <f t="shared" si="4"/>
        <v>10550404</v>
      </c>
      <c r="H21" s="15">
        <f t="shared" si="4"/>
        <v>0</v>
      </c>
      <c r="I21" s="15">
        <f t="shared" si="4"/>
        <v>0</v>
      </c>
      <c r="J21" s="15">
        <f t="shared" si="4"/>
        <v>1923520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1923520</v>
      </c>
      <c r="S21" s="15">
        <f t="shared" si="4"/>
        <v>8278365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68581236</v>
      </c>
      <c r="AD21" s="15">
        <f t="shared" si="4"/>
        <v>0</v>
      </c>
      <c r="AE21" s="15">
        <f t="shared" si="4"/>
        <v>0</v>
      </c>
      <c r="AF21" s="15">
        <f t="shared" si="4"/>
        <v>0</v>
      </c>
      <c r="AG21" s="15">
        <f t="shared" si="4"/>
        <v>0</v>
      </c>
      <c r="AH21" s="13">
        <f t="shared" si="2"/>
        <v>111092128</v>
      </c>
    </row>
    <row r="22" spans="1:34">
      <c r="A22" s="15" t="s">
        <v>89</v>
      </c>
      <c r="B22" s="21" t="s">
        <v>90</v>
      </c>
      <c r="C22" s="15">
        <f>+C23+C24</f>
        <v>0</v>
      </c>
      <c r="D22" s="15">
        <f t="shared" ref="D22:AG22" si="5">+D23+D24</f>
        <v>0</v>
      </c>
      <c r="E22" s="15">
        <f t="shared" si="5"/>
        <v>0</v>
      </c>
      <c r="F22" s="15">
        <f t="shared" si="5"/>
        <v>0</v>
      </c>
      <c r="G22" s="15">
        <f t="shared" si="5"/>
        <v>10550404</v>
      </c>
      <c r="H22" s="15">
        <f t="shared" si="5"/>
        <v>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8278365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68581236</v>
      </c>
      <c r="AD22" s="15">
        <f t="shared" si="5"/>
        <v>0</v>
      </c>
      <c r="AE22" s="15">
        <f t="shared" si="5"/>
        <v>0</v>
      </c>
      <c r="AF22" s="15">
        <f t="shared" si="5"/>
        <v>0</v>
      </c>
      <c r="AG22" s="15">
        <f t="shared" si="5"/>
        <v>0</v>
      </c>
      <c r="AH22" s="13">
        <f t="shared" si="2"/>
        <v>87410005</v>
      </c>
    </row>
    <row r="23" spans="1:34">
      <c r="A23" s="13" t="s">
        <v>91</v>
      </c>
      <c r="B23" s="22" t="s">
        <v>92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>
        <v>68581236</v>
      </c>
      <c r="AD23" s="13"/>
      <c r="AE23" s="13"/>
      <c r="AF23" s="13"/>
      <c r="AG23" s="13"/>
      <c r="AH23" s="13">
        <f t="shared" si="2"/>
        <v>68581236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>
        <v>10550404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>
        <v>8278365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2"/>
        <v>18828769</v>
      </c>
    </row>
    <row r="25" spans="1:34">
      <c r="A25" s="15" t="s">
        <v>95</v>
      </c>
      <c r="B25" s="21" t="s">
        <v>96</v>
      </c>
      <c r="C25" s="15">
        <f>+C26+C27+C28</f>
        <v>15026283</v>
      </c>
      <c r="D25" s="15">
        <f t="shared" ref="D25:AG25" si="6">+D26+D27+D28</f>
        <v>4808800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  <c r="I25" s="15">
        <f t="shared" si="6"/>
        <v>0</v>
      </c>
      <c r="J25" s="15">
        <f t="shared" si="6"/>
        <v>1923520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1923520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0</v>
      </c>
      <c r="AD25" s="15">
        <f t="shared" si="6"/>
        <v>0</v>
      </c>
      <c r="AE25" s="15">
        <f t="shared" si="6"/>
        <v>0</v>
      </c>
      <c r="AF25" s="15">
        <f t="shared" si="6"/>
        <v>0</v>
      </c>
      <c r="AG25" s="15">
        <f t="shared" si="6"/>
        <v>0</v>
      </c>
      <c r="AH25" s="13">
        <f t="shared" si="2"/>
        <v>23682123</v>
      </c>
    </row>
    <row r="26" spans="1:34">
      <c r="A26" s="13" t="s">
        <v>97</v>
      </c>
      <c r="B26" s="22" t="s">
        <v>98</v>
      </c>
      <c r="C26" s="13">
        <v>15026283</v>
      </c>
      <c r="D26" s="13">
        <v>4808800</v>
      </c>
      <c r="E26" s="13"/>
      <c r="F26" s="13"/>
      <c r="G26" s="13"/>
      <c r="H26" s="13"/>
      <c r="I26" s="13"/>
      <c r="J26" s="13">
        <v>1923520</v>
      </c>
      <c r="K26" s="13"/>
      <c r="L26" s="13"/>
      <c r="M26" s="13"/>
      <c r="N26" s="13"/>
      <c r="O26" s="13"/>
      <c r="P26" s="13"/>
      <c r="Q26" s="13"/>
      <c r="R26" s="13">
        <v>1923520</v>
      </c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f t="shared" si="2"/>
        <v>23682123</v>
      </c>
    </row>
    <row r="27" spans="1:34">
      <c r="A27" s="13" t="s">
        <v>99</v>
      </c>
      <c r="B27" s="22" t="s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>SUM(C27:AG27)</f>
        <v>0</v>
      </c>
    </row>
    <row r="28" spans="1:34">
      <c r="A28" s="13" t="s">
        <v>101</v>
      </c>
      <c r="B28" s="22" t="s">
        <v>102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f t="shared" si="2"/>
        <v>0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2"/>
        <v>0</v>
      </c>
    </row>
    <row r="30" spans="1:34" s="17" customFormat="1">
      <c r="A30" s="41" t="s">
        <v>105</v>
      </c>
      <c r="B30" s="42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0</v>
      </c>
      <c r="I30" s="23">
        <f t="shared" si="7"/>
        <v>0</v>
      </c>
      <c r="J30" s="23">
        <f t="shared" si="7"/>
        <v>6410616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0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13">
        <f t="shared" si="2"/>
        <v>6410616</v>
      </c>
    </row>
    <row r="31" spans="1:34" s="27" customFormat="1">
      <c r="A31" s="24" t="s">
        <v>107</v>
      </c>
      <c r="B31" s="25" t="s">
        <v>108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3"/>
    </row>
    <row r="32" spans="1:34" s="27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>
        <v>6410616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2"/>
        <v>6410616</v>
      </c>
    </row>
    <row r="33" spans="1:34" s="30" customFormat="1" ht="15.6">
      <c r="A33" s="28" t="s">
        <v>129</v>
      </c>
      <c r="B33" s="29" t="s">
        <v>111</v>
      </c>
      <c r="C33" s="28">
        <f>C14+C15</f>
        <v>221404104.90031648</v>
      </c>
      <c r="D33" s="28">
        <f t="shared" ref="D33:AG33" si="8">D14+D15</f>
        <v>63126802.233776927</v>
      </c>
      <c r="E33" s="28">
        <f t="shared" si="8"/>
        <v>315951813.95376033</v>
      </c>
      <c r="F33" s="28">
        <f t="shared" si="8"/>
        <v>0</v>
      </c>
      <c r="G33" s="28">
        <f t="shared" si="8"/>
        <v>121419777.50532806</v>
      </c>
      <c r="H33" s="28">
        <f t="shared" si="8"/>
        <v>217687530.85785925</v>
      </c>
      <c r="I33" s="28">
        <f t="shared" si="8"/>
        <v>0</v>
      </c>
      <c r="J33" s="28">
        <f t="shared" si="8"/>
        <v>160221149.09763455</v>
      </c>
      <c r="K33" s="28">
        <f t="shared" si="8"/>
        <v>0</v>
      </c>
      <c r="L33" s="28">
        <f t="shared" si="8"/>
        <v>0</v>
      </c>
      <c r="M33" s="28">
        <f t="shared" si="8"/>
        <v>0</v>
      </c>
      <c r="N33" s="28">
        <f t="shared" si="8"/>
        <v>0</v>
      </c>
      <c r="O33" s="28">
        <f t="shared" si="8"/>
        <v>0</v>
      </c>
      <c r="P33" s="28">
        <f t="shared" si="8"/>
        <v>0</v>
      </c>
      <c r="Q33" s="28">
        <f t="shared" si="8"/>
        <v>0</v>
      </c>
      <c r="R33" s="28">
        <f t="shared" si="8"/>
        <v>31744219.267956264</v>
      </c>
      <c r="S33" s="28">
        <f t="shared" si="8"/>
        <v>98826650.604861051</v>
      </c>
      <c r="T33" s="28">
        <f t="shared" si="8"/>
        <v>0</v>
      </c>
      <c r="U33" s="28">
        <f t="shared" si="8"/>
        <v>0</v>
      </c>
      <c r="V33" s="28">
        <f t="shared" si="8"/>
        <v>0</v>
      </c>
      <c r="W33" s="28">
        <f t="shared" si="8"/>
        <v>0</v>
      </c>
      <c r="X33" s="28">
        <f t="shared" si="8"/>
        <v>0</v>
      </c>
      <c r="Y33" s="28">
        <f t="shared" si="8"/>
        <v>0</v>
      </c>
      <c r="Z33" s="28">
        <f t="shared" si="8"/>
        <v>0</v>
      </c>
      <c r="AA33" s="28">
        <f t="shared" si="8"/>
        <v>0</v>
      </c>
      <c r="AB33" s="28">
        <f t="shared" si="8"/>
        <v>0</v>
      </c>
      <c r="AC33" s="28">
        <f t="shared" si="8"/>
        <v>105210586.67173645</v>
      </c>
      <c r="AD33" s="28">
        <f t="shared" si="8"/>
        <v>0</v>
      </c>
      <c r="AE33" s="28">
        <f t="shared" si="8"/>
        <v>19285078.805038922</v>
      </c>
      <c r="AF33" s="28">
        <f t="shared" si="8"/>
        <v>158544528.46279576</v>
      </c>
      <c r="AG33" s="28">
        <f t="shared" si="8"/>
        <v>0</v>
      </c>
      <c r="AH33" s="28">
        <f>+AH14+AH15</f>
        <v>1513422242.361064</v>
      </c>
    </row>
    <row r="34" spans="1:34">
      <c r="B34" s="31"/>
    </row>
    <row r="35" spans="1:34">
      <c r="B35" s="32" t="s">
        <v>126</v>
      </c>
      <c r="C35" s="35">
        <v>1.0962745098039215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3" t="s">
        <v>125</v>
      </c>
      <c r="C36" s="34">
        <f>+$C$35*C33</f>
        <v>242719676.56817046</v>
      </c>
      <c r="D36" s="34">
        <f t="shared" ref="D36:AG36" si="9">+$C$35*D33</f>
        <v>69204304.174322903</v>
      </c>
      <c r="E36" s="34">
        <f t="shared" si="9"/>
        <v>346369919.96381843</v>
      </c>
      <c r="F36" s="34">
        <f t="shared" si="9"/>
        <v>0</v>
      </c>
      <c r="G36" s="34">
        <f t="shared" si="9"/>
        <v>133109407.06515473</v>
      </c>
      <c r="H36" s="34">
        <f t="shared" si="9"/>
        <v>238645291.18162569</v>
      </c>
      <c r="I36" s="34">
        <f t="shared" si="9"/>
        <v>0</v>
      </c>
      <c r="J36" s="34">
        <f t="shared" si="9"/>
        <v>175646361.68723035</v>
      </c>
      <c r="K36" s="34">
        <f t="shared" si="9"/>
        <v>0</v>
      </c>
      <c r="L36" s="34">
        <f t="shared" si="9"/>
        <v>0</v>
      </c>
      <c r="M36" s="34">
        <f t="shared" si="9"/>
        <v>0</v>
      </c>
      <c r="N36" s="34">
        <f t="shared" si="9"/>
        <v>0</v>
      </c>
      <c r="O36" s="34">
        <f t="shared" si="9"/>
        <v>0</v>
      </c>
      <c r="P36" s="34">
        <f t="shared" si="9"/>
        <v>0</v>
      </c>
      <c r="Q36" s="34">
        <f t="shared" si="9"/>
        <v>0</v>
      </c>
      <c r="R36" s="34">
        <f t="shared" si="9"/>
        <v>34800378.417086951</v>
      </c>
      <c r="S36" s="34">
        <f t="shared" si="9"/>
        <v>108341137.94740747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115339684.32974087</v>
      </c>
      <c r="AD36" s="34">
        <f t="shared" si="9"/>
        <v>0</v>
      </c>
      <c r="AE36" s="34">
        <f t="shared" si="9"/>
        <v>21141740.313524041</v>
      </c>
      <c r="AF36" s="34">
        <f t="shared" si="9"/>
        <v>173808325.22264531</v>
      </c>
      <c r="AG36" s="34">
        <f t="shared" si="9"/>
        <v>0</v>
      </c>
      <c r="AH36" s="66">
        <f>+$C$35*AH33</f>
        <v>1659126226.8707271</v>
      </c>
    </row>
    <row r="37" spans="1:34">
      <c r="B37" s="31"/>
    </row>
  </sheetData>
  <mergeCells count="12">
    <mergeCell ref="E10:I10"/>
    <mergeCell ref="J10:P10"/>
    <mergeCell ref="Q10:R10"/>
    <mergeCell ref="S10:V10"/>
    <mergeCell ref="W10:AD10"/>
    <mergeCell ref="AE10:AG10"/>
    <mergeCell ref="D1:S1"/>
    <mergeCell ref="D2:S2"/>
    <mergeCell ref="D3:S3"/>
    <mergeCell ref="A8:I8"/>
    <mergeCell ref="C9:AG9"/>
    <mergeCell ref="C10: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13" zoomScale="85" zoomScaleNormal="85" workbookViewId="0">
      <selection activeCell="C35" sqref="C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109375" style="1" customWidth="1"/>
    <col min="4" max="4" width="13.33203125" style="1" bestFit="1" customWidth="1"/>
    <col min="5" max="5" width="14.44140625" style="1" customWidth="1"/>
    <col min="6" max="7" width="13" style="1" customWidth="1"/>
    <col min="8" max="8" width="15.109375" style="1" customWidth="1"/>
    <col min="9" max="9" width="14.44140625" style="1" customWidth="1"/>
    <col min="10" max="10" width="15.109375" style="1" customWidth="1"/>
    <col min="11" max="12" width="11.44140625" style="1"/>
    <col min="13" max="13" width="14" style="1" customWidth="1"/>
    <col min="14" max="15" width="11.44140625" style="1"/>
    <col min="16" max="16" width="12.44140625" style="1" customWidth="1"/>
    <col min="17" max="17" width="14.6640625" style="1" customWidth="1"/>
    <col min="18" max="18" width="13.109375" style="1" customWidth="1"/>
    <col min="19" max="19" width="14.66406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4.44140625" style="1" bestFit="1" customWidth="1"/>
    <col min="30" max="30" width="11.44140625" style="1"/>
    <col min="31" max="31" width="12" style="1" bestFit="1" customWidth="1"/>
    <col min="32" max="32" width="14.44140625" style="1" bestFit="1" customWidth="1"/>
    <col min="33" max="33" width="16.33203125" style="1" customWidth="1"/>
    <col min="34" max="34" width="17.88671875" style="1" bestFit="1" customWidth="1"/>
    <col min="35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1:34" ht="15.6">
      <c r="B5" s="4" t="s">
        <v>119</v>
      </c>
    </row>
    <row r="6" spans="1:34" ht="15.6">
      <c r="B6" s="4"/>
    </row>
    <row r="7" spans="1:34" ht="16.2" thickBot="1">
      <c r="B7" s="4"/>
    </row>
    <row r="8" spans="1:34" ht="15" thickBot="1">
      <c r="A8" s="99" t="s">
        <v>114</v>
      </c>
      <c r="B8" s="100"/>
      <c r="C8" s="101"/>
      <c r="D8" s="101"/>
      <c r="E8" s="101"/>
      <c r="F8" s="101"/>
      <c r="G8" s="101"/>
      <c r="H8" s="101"/>
      <c r="I8" s="102"/>
    </row>
    <row r="9" spans="1:34" ht="15.75" customHeight="1" thickBot="1">
      <c r="A9" s="45"/>
      <c r="B9" s="46"/>
      <c r="C9" s="103" t="s">
        <v>116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56"/>
    </row>
    <row r="10" spans="1:34" ht="15" customHeight="1">
      <c r="A10" s="47"/>
      <c r="B10" s="48"/>
      <c r="C10" s="95" t="s">
        <v>3</v>
      </c>
      <c r="D10" s="104"/>
      <c r="E10" s="105" t="s">
        <v>4</v>
      </c>
      <c r="F10" s="95"/>
      <c r="G10" s="95"/>
      <c r="H10" s="95"/>
      <c r="I10" s="104"/>
      <c r="J10" s="105" t="s">
        <v>5</v>
      </c>
      <c r="K10" s="95"/>
      <c r="L10" s="95"/>
      <c r="M10" s="95"/>
      <c r="N10" s="95"/>
      <c r="O10" s="95"/>
      <c r="P10" s="95"/>
      <c r="Q10" s="93" t="s">
        <v>6</v>
      </c>
      <c r="R10" s="94"/>
      <c r="S10" s="93" t="s">
        <v>7</v>
      </c>
      <c r="T10" s="95"/>
      <c r="U10" s="95"/>
      <c r="V10" s="94"/>
      <c r="W10" s="93" t="s">
        <v>8</v>
      </c>
      <c r="X10" s="95"/>
      <c r="Y10" s="95"/>
      <c r="Z10" s="95"/>
      <c r="AA10" s="95"/>
      <c r="AB10" s="95"/>
      <c r="AC10" s="95"/>
      <c r="AD10" s="94"/>
      <c r="AE10" s="96" t="s">
        <v>9</v>
      </c>
      <c r="AF10" s="97"/>
      <c r="AG10" s="97"/>
      <c r="AH10" s="57"/>
    </row>
    <row r="11" spans="1:34" ht="15" thickBot="1">
      <c r="A11" s="49"/>
      <c r="B11" s="50"/>
      <c r="C11" s="44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5" t="s">
        <v>40</v>
      </c>
      <c r="AH11" s="58"/>
    </row>
    <row r="12" spans="1:34" s="9" customFormat="1" ht="51.6" thickBot="1">
      <c r="A12" s="52" t="s">
        <v>0</v>
      </c>
      <c r="B12" s="53" t="s">
        <v>2</v>
      </c>
      <c r="C12" s="51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2" t="s">
        <v>1</v>
      </c>
    </row>
    <row r="13" spans="1:34" s="11" customFormat="1" ht="27">
      <c r="A13" s="10" t="s">
        <v>72</v>
      </c>
      <c r="B13" s="10" t="s">
        <v>73</v>
      </c>
      <c r="C13" s="75">
        <v>0.13160582403351645</v>
      </c>
      <c r="D13" s="75">
        <v>3.3156107674066904E-2</v>
      </c>
      <c r="E13" s="75">
        <v>0.17482826716993394</v>
      </c>
      <c r="F13" s="75">
        <v>0</v>
      </c>
      <c r="G13" s="75">
        <v>4.7880875471251E-2</v>
      </c>
      <c r="H13" s="75">
        <v>0.30478453606990769</v>
      </c>
      <c r="I13" s="75">
        <v>0</v>
      </c>
      <c r="J13" s="75">
        <v>7.5424111511856656E-2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75">
        <v>2.100164542863777E-2</v>
      </c>
      <c r="S13" s="75">
        <v>7.381657561220821E-2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75">
        <v>0</v>
      </c>
      <c r="AC13" s="75">
        <v>2.4477429644426139E-2</v>
      </c>
      <c r="AD13" s="75">
        <v>0</v>
      </c>
      <c r="AE13" s="75">
        <v>0</v>
      </c>
      <c r="AF13" s="75">
        <v>0.11302462738419539</v>
      </c>
      <c r="AG13" s="75">
        <v>0</v>
      </c>
      <c r="AH13" s="73"/>
    </row>
    <row r="14" spans="1:34">
      <c r="A14" s="12" t="s">
        <v>72</v>
      </c>
      <c r="B14" s="12" t="s">
        <v>74</v>
      </c>
      <c r="C14" s="86">
        <v>67452284.071111411</v>
      </c>
      <c r="D14" s="86">
        <v>16995776.603885449</v>
      </c>
      <c r="E14" s="86">
        <v>89862831.436037257</v>
      </c>
      <c r="F14" s="86">
        <v>0</v>
      </c>
      <c r="G14" s="86">
        <v>24951965.759169862</v>
      </c>
      <c r="H14" s="86">
        <v>155475895.39407474</v>
      </c>
      <c r="I14" s="86">
        <v>0</v>
      </c>
      <c r="J14" s="86">
        <v>38512421.547330737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10625756.676533466</v>
      </c>
      <c r="S14" s="86">
        <v>38467731.615327314</v>
      </c>
      <c r="T14" s="86">
        <v>0</v>
      </c>
      <c r="U14" s="86">
        <v>0</v>
      </c>
      <c r="V14" s="86">
        <v>0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12755823.287461139</v>
      </c>
      <c r="AD14" s="86">
        <v>0</v>
      </c>
      <c r="AE14" s="86">
        <v>7408110.3935192013</v>
      </c>
      <c r="AF14" s="86">
        <v>58617333.215549469</v>
      </c>
      <c r="AG14" s="86">
        <v>0</v>
      </c>
      <c r="AH14" s="65">
        <f>SUM(C14:AG14)</f>
        <v>521125930.00000006</v>
      </c>
    </row>
    <row r="15" spans="1:34" ht="27">
      <c r="A15" s="13" t="s">
        <v>75</v>
      </c>
      <c r="B15" s="14" t="s">
        <v>76</v>
      </c>
      <c r="C15" s="71">
        <f>C16+C18+C19</f>
        <v>125479394.99179874</v>
      </c>
      <c r="D15" s="71">
        <f>D16+D18+D19</f>
        <v>31596854.833190974</v>
      </c>
      <c r="E15" s="71">
        <f t="shared" ref="E15:AG15" si="0">E16+E18+E19</f>
        <v>155982351.12068164</v>
      </c>
      <c r="F15" s="71">
        <f t="shared" si="0"/>
        <v>0</v>
      </c>
      <c r="G15" s="71">
        <f t="shared" si="0"/>
        <v>52039255.312376596</v>
      </c>
      <c r="H15" s="71">
        <f t="shared" si="0"/>
        <v>269872374.58039272</v>
      </c>
      <c r="I15" s="71">
        <f t="shared" si="0"/>
        <v>0</v>
      </c>
      <c r="J15" s="71">
        <f t="shared" si="0"/>
        <v>77945489.412182003</v>
      </c>
      <c r="K15" s="71">
        <f t="shared" si="0"/>
        <v>0</v>
      </c>
      <c r="L15" s="71">
        <f t="shared" si="0"/>
        <v>0</v>
      </c>
      <c r="M15" s="71">
        <f t="shared" si="0"/>
        <v>0</v>
      </c>
      <c r="N15" s="71">
        <f t="shared" si="0"/>
        <v>0</v>
      </c>
      <c r="O15" s="71">
        <f t="shared" si="0"/>
        <v>0</v>
      </c>
      <c r="P15" s="71">
        <f t="shared" si="0"/>
        <v>0</v>
      </c>
      <c r="Q15" s="71">
        <f t="shared" si="0"/>
        <v>0</v>
      </c>
      <c r="R15" s="71">
        <f t="shared" si="0"/>
        <v>19572915.573491238</v>
      </c>
      <c r="S15" s="71">
        <f t="shared" si="0"/>
        <v>76751336.305083558</v>
      </c>
      <c r="T15" s="71">
        <f t="shared" si="0"/>
        <v>0</v>
      </c>
      <c r="U15" s="71">
        <f t="shared" si="0"/>
        <v>0</v>
      </c>
      <c r="V15" s="71">
        <f t="shared" si="0"/>
        <v>0</v>
      </c>
      <c r="W15" s="71">
        <f t="shared" si="0"/>
        <v>0</v>
      </c>
      <c r="X15" s="71">
        <f t="shared" si="0"/>
        <v>0</v>
      </c>
      <c r="Y15" s="71">
        <f t="shared" si="0"/>
        <v>0</v>
      </c>
      <c r="Z15" s="71">
        <f t="shared" si="0"/>
        <v>0</v>
      </c>
      <c r="AA15" s="71">
        <f t="shared" si="0"/>
        <v>0</v>
      </c>
      <c r="AB15" s="71">
        <f t="shared" si="0"/>
        <v>0</v>
      </c>
      <c r="AC15" s="71">
        <f t="shared" si="0"/>
        <v>87332379.804099262</v>
      </c>
      <c r="AD15" s="71">
        <f t="shared" si="0"/>
        <v>0</v>
      </c>
      <c r="AE15" s="71">
        <f t="shared" si="0"/>
        <v>12858870.103210267</v>
      </c>
      <c r="AF15" s="71">
        <f t="shared" si="0"/>
        <v>101746954.83408897</v>
      </c>
      <c r="AG15" s="71">
        <f t="shared" si="0"/>
        <v>0</v>
      </c>
      <c r="AH15" s="65">
        <f>SUM(C15:AG15)</f>
        <v>1011178176.8705958</v>
      </c>
    </row>
    <row r="16" spans="1:34" s="17" customFormat="1">
      <c r="A16" s="15" t="s">
        <v>77</v>
      </c>
      <c r="B16" s="16" t="s">
        <v>78</v>
      </c>
      <c r="C16" s="86">
        <v>100509988.70607732</v>
      </c>
      <c r="D16" s="86">
        <v>25325240.472311161</v>
      </c>
      <c r="E16" s="86">
        <v>133903726.12453201</v>
      </c>
      <c r="F16" s="86">
        <v>0</v>
      </c>
      <c r="G16" s="86">
        <v>37180680.108691655</v>
      </c>
      <c r="H16" s="86">
        <v>231673110.93055218</v>
      </c>
      <c r="I16" s="86">
        <v>0</v>
      </c>
      <c r="J16" s="86">
        <v>57386982.636274152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15833336.087269835</v>
      </c>
      <c r="S16" s="86">
        <v>57320390.605732918</v>
      </c>
      <c r="T16" s="86">
        <v>0</v>
      </c>
      <c r="U16" s="86">
        <v>0</v>
      </c>
      <c r="V16" s="86"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19007327.508847579</v>
      </c>
      <c r="AD16" s="86">
        <v>0</v>
      </c>
      <c r="AE16" s="86">
        <v>11038752.834537193</v>
      </c>
      <c r="AF16" s="86">
        <v>87345114.855769962</v>
      </c>
      <c r="AG16" s="86">
        <v>0</v>
      </c>
      <c r="AH16" s="65">
        <f>SUM(C16:AG16)</f>
        <v>776524650.87059593</v>
      </c>
    </row>
    <row r="17" spans="1:34" s="19" customFormat="1">
      <c r="A17" s="18" t="s">
        <v>79</v>
      </c>
      <c r="B17" s="18" t="s">
        <v>80</v>
      </c>
      <c r="C17" s="75">
        <v>0.13160582403351645</v>
      </c>
      <c r="D17" s="75">
        <v>3.3156107674066904E-2</v>
      </c>
      <c r="E17" s="75">
        <v>0.17482826716993394</v>
      </c>
      <c r="F17" s="75">
        <v>0</v>
      </c>
      <c r="G17" s="75">
        <v>4.7880875471251E-2</v>
      </c>
      <c r="H17" s="75">
        <v>0.30478453606990769</v>
      </c>
      <c r="I17" s="75">
        <v>0</v>
      </c>
      <c r="J17" s="75">
        <v>7.5424111511856656E-2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2.100164542863777E-2</v>
      </c>
      <c r="S17" s="75">
        <v>7.381657561220821E-2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0</v>
      </c>
      <c r="AC17" s="75">
        <v>2.4477429644426139E-2</v>
      </c>
      <c r="AD17" s="75">
        <v>0</v>
      </c>
      <c r="AE17" s="75">
        <v>0</v>
      </c>
      <c r="AF17" s="75">
        <v>0.11302462738419539</v>
      </c>
      <c r="AG17" s="75">
        <v>0</v>
      </c>
      <c r="AH17" s="72"/>
    </row>
    <row r="18" spans="1:34" s="17" customFormat="1">
      <c r="A18" s="20" t="s">
        <v>81</v>
      </c>
      <c r="B18" s="20" t="s">
        <v>82</v>
      </c>
      <c r="C18" s="86">
        <v>16572521.267592715</v>
      </c>
      <c r="D18" s="86">
        <v>4175735.0860084137</v>
      </c>
      <c r="E18" s="86">
        <v>22078624.996149644</v>
      </c>
      <c r="F18" s="86">
        <v>0</v>
      </c>
      <c r="G18" s="86">
        <v>6130511.2036849409</v>
      </c>
      <c r="H18" s="86">
        <v>38199263.649840534</v>
      </c>
      <c r="I18" s="86">
        <v>0</v>
      </c>
      <c r="J18" s="86">
        <v>9462213.6811077185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2610668.8740216391</v>
      </c>
      <c r="S18" s="86">
        <v>9451233.699350642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3134010.2952516815</v>
      </c>
      <c r="AD18" s="86">
        <v>0</v>
      </c>
      <c r="AE18" s="86">
        <v>1820117.2686730742</v>
      </c>
      <c r="AF18" s="86">
        <v>14401839.978319004</v>
      </c>
      <c r="AG18" s="86">
        <v>0</v>
      </c>
      <c r="AH18" s="76">
        <f>SUM(C18:AG18)</f>
        <v>128036740</v>
      </c>
    </row>
    <row r="19" spans="1:34" s="17" customFormat="1">
      <c r="A19" s="39" t="s">
        <v>83</v>
      </c>
      <c r="B19" s="40" t="s">
        <v>84</v>
      </c>
      <c r="C19" s="77">
        <f>+C20</f>
        <v>8396885.0181287117</v>
      </c>
      <c r="D19" s="77">
        <f t="shared" ref="D19:AG19" si="1">+D20</f>
        <v>2095879.2748713992</v>
      </c>
      <c r="E19" s="77">
        <f t="shared" si="1"/>
        <v>0</v>
      </c>
      <c r="F19" s="77">
        <f t="shared" si="1"/>
        <v>0</v>
      </c>
      <c r="G19" s="77">
        <f t="shared" si="1"/>
        <v>8728064</v>
      </c>
      <c r="H19" s="77">
        <f t="shared" si="1"/>
        <v>0</v>
      </c>
      <c r="I19" s="77">
        <f t="shared" si="1"/>
        <v>0</v>
      </c>
      <c r="J19" s="77">
        <f t="shared" si="1"/>
        <v>11096293.094800124</v>
      </c>
      <c r="K19" s="77">
        <f t="shared" si="1"/>
        <v>0</v>
      </c>
      <c r="L19" s="77">
        <f t="shared" si="1"/>
        <v>0</v>
      </c>
      <c r="M19" s="77">
        <f t="shared" si="1"/>
        <v>0</v>
      </c>
      <c r="N19" s="77">
        <f t="shared" si="1"/>
        <v>0</v>
      </c>
      <c r="O19" s="77">
        <f t="shared" si="1"/>
        <v>0</v>
      </c>
      <c r="P19" s="77">
        <f t="shared" si="1"/>
        <v>0</v>
      </c>
      <c r="Q19" s="77">
        <f t="shared" si="1"/>
        <v>0</v>
      </c>
      <c r="R19" s="77">
        <f t="shared" si="1"/>
        <v>1128910.6121997659</v>
      </c>
      <c r="S19" s="77">
        <f t="shared" si="1"/>
        <v>9979712</v>
      </c>
      <c r="T19" s="77">
        <f t="shared" si="1"/>
        <v>0</v>
      </c>
      <c r="U19" s="77">
        <f t="shared" si="1"/>
        <v>0</v>
      </c>
      <c r="V19" s="77">
        <f t="shared" si="1"/>
        <v>0</v>
      </c>
      <c r="W19" s="77">
        <f t="shared" si="1"/>
        <v>0</v>
      </c>
      <c r="X19" s="77">
        <f t="shared" si="1"/>
        <v>0</v>
      </c>
      <c r="Y19" s="77">
        <f t="shared" si="1"/>
        <v>0</v>
      </c>
      <c r="Z19" s="77">
        <f t="shared" si="1"/>
        <v>0</v>
      </c>
      <c r="AA19" s="77">
        <f t="shared" si="1"/>
        <v>0</v>
      </c>
      <c r="AB19" s="77">
        <f t="shared" si="1"/>
        <v>0</v>
      </c>
      <c r="AC19" s="77">
        <f t="shared" si="1"/>
        <v>65191042</v>
      </c>
      <c r="AD19" s="77">
        <f t="shared" si="1"/>
        <v>0</v>
      </c>
      <c r="AE19" s="77">
        <f t="shared" si="1"/>
        <v>0</v>
      </c>
      <c r="AF19" s="77">
        <f t="shared" si="1"/>
        <v>0</v>
      </c>
      <c r="AG19" s="77">
        <f t="shared" si="1"/>
        <v>0</v>
      </c>
      <c r="AH19" s="76">
        <f t="shared" ref="AH19:AH32" si="2">SUM(C19:AG19)</f>
        <v>106616786</v>
      </c>
    </row>
    <row r="20" spans="1:34" s="17" customFormat="1">
      <c r="A20" s="39" t="s">
        <v>85</v>
      </c>
      <c r="B20" s="40" t="s">
        <v>86</v>
      </c>
      <c r="C20" s="77">
        <f>C21+C30</f>
        <v>8396885.0181287117</v>
      </c>
      <c r="D20" s="77">
        <f t="shared" ref="D20:AG20" si="3">+D21+D30</f>
        <v>2095879.2748713992</v>
      </c>
      <c r="E20" s="77">
        <f t="shared" si="3"/>
        <v>0</v>
      </c>
      <c r="F20" s="77">
        <f t="shared" si="3"/>
        <v>0</v>
      </c>
      <c r="G20" s="77">
        <f t="shared" si="3"/>
        <v>8728064</v>
      </c>
      <c r="H20" s="77">
        <f t="shared" si="3"/>
        <v>0</v>
      </c>
      <c r="I20" s="77">
        <f t="shared" si="3"/>
        <v>0</v>
      </c>
      <c r="J20" s="77">
        <f t="shared" si="3"/>
        <v>11096293.094800124</v>
      </c>
      <c r="K20" s="77">
        <f t="shared" si="3"/>
        <v>0</v>
      </c>
      <c r="L20" s="77">
        <f t="shared" si="3"/>
        <v>0</v>
      </c>
      <c r="M20" s="77">
        <f t="shared" si="3"/>
        <v>0</v>
      </c>
      <c r="N20" s="77">
        <f t="shared" si="3"/>
        <v>0</v>
      </c>
      <c r="O20" s="77">
        <f t="shared" si="3"/>
        <v>0</v>
      </c>
      <c r="P20" s="77">
        <f t="shared" si="3"/>
        <v>0</v>
      </c>
      <c r="Q20" s="77">
        <f t="shared" si="3"/>
        <v>0</v>
      </c>
      <c r="R20" s="77">
        <f t="shared" si="3"/>
        <v>1128910.6121997659</v>
      </c>
      <c r="S20" s="77">
        <f t="shared" si="3"/>
        <v>9979712</v>
      </c>
      <c r="T20" s="77">
        <f t="shared" si="3"/>
        <v>0</v>
      </c>
      <c r="U20" s="77">
        <f t="shared" si="3"/>
        <v>0</v>
      </c>
      <c r="V20" s="77">
        <f t="shared" si="3"/>
        <v>0</v>
      </c>
      <c r="W20" s="77">
        <f t="shared" si="3"/>
        <v>0</v>
      </c>
      <c r="X20" s="77">
        <f t="shared" si="3"/>
        <v>0</v>
      </c>
      <c r="Y20" s="77">
        <f t="shared" si="3"/>
        <v>0</v>
      </c>
      <c r="Z20" s="77">
        <f t="shared" si="3"/>
        <v>0</v>
      </c>
      <c r="AA20" s="77">
        <f t="shared" si="3"/>
        <v>0</v>
      </c>
      <c r="AB20" s="77">
        <f t="shared" si="3"/>
        <v>0</v>
      </c>
      <c r="AC20" s="77">
        <f t="shared" si="3"/>
        <v>65191042</v>
      </c>
      <c r="AD20" s="77">
        <f t="shared" si="3"/>
        <v>0</v>
      </c>
      <c r="AE20" s="77">
        <f t="shared" si="3"/>
        <v>0</v>
      </c>
      <c r="AF20" s="77">
        <f t="shared" si="3"/>
        <v>0</v>
      </c>
      <c r="AG20" s="77">
        <f t="shared" si="3"/>
        <v>0</v>
      </c>
      <c r="AH20" s="76">
        <f t="shared" si="2"/>
        <v>106616786</v>
      </c>
    </row>
    <row r="21" spans="1:34" s="17" customFormat="1">
      <c r="A21" s="41" t="s">
        <v>87</v>
      </c>
      <c r="B21" s="42" t="s">
        <v>88</v>
      </c>
      <c r="C21" s="77">
        <f>C22+C25+C29</f>
        <v>8396885.0181287117</v>
      </c>
      <c r="D21" s="77">
        <f t="shared" ref="D21:AG21" si="4">D22+D25+D29</f>
        <v>2095879.2748713992</v>
      </c>
      <c r="E21" s="77">
        <f t="shared" si="4"/>
        <v>0</v>
      </c>
      <c r="F21" s="77">
        <f t="shared" si="4"/>
        <v>0</v>
      </c>
      <c r="G21" s="77">
        <f t="shared" si="4"/>
        <v>8728064</v>
      </c>
      <c r="H21" s="77">
        <f t="shared" si="4"/>
        <v>0</v>
      </c>
      <c r="I21" s="77">
        <f t="shared" si="4"/>
        <v>0</v>
      </c>
      <c r="J21" s="77">
        <f t="shared" si="4"/>
        <v>4778595.0948001239</v>
      </c>
      <c r="K21" s="77">
        <f t="shared" si="4"/>
        <v>0</v>
      </c>
      <c r="L21" s="77">
        <f t="shared" si="4"/>
        <v>0</v>
      </c>
      <c r="M21" s="77">
        <f t="shared" si="4"/>
        <v>0</v>
      </c>
      <c r="N21" s="77">
        <f t="shared" si="4"/>
        <v>0</v>
      </c>
      <c r="O21" s="77">
        <f t="shared" si="4"/>
        <v>0</v>
      </c>
      <c r="P21" s="77">
        <f t="shared" si="4"/>
        <v>0</v>
      </c>
      <c r="Q21" s="77">
        <f t="shared" si="4"/>
        <v>0</v>
      </c>
      <c r="R21" s="77">
        <f t="shared" si="4"/>
        <v>1128910.6121997659</v>
      </c>
      <c r="S21" s="77">
        <f t="shared" si="4"/>
        <v>9979712</v>
      </c>
      <c r="T21" s="77">
        <f t="shared" si="4"/>
        <v>0</v>
      </c>
      <c r="U21" s="77">
        <f t="shared" si="4"/>
        <v>0</v>
      </c>
      <c r="V21" s="77">
        <f t="shared" si="4"/>
        <v>0</v>
      </c>
      <c r="W21" s="77">
        <f t="shared" si="4"/>
        <v>0</v>
      </c>
      <c r="X21" s="77">
        <f t="shared" si="4"/>
        <v>0</v>
      </c>
      <c r="Y21" s="77">
        <f t="shared" si="4"/>
        <v>0</v>
      </c>
      <c r="Z21" s="77">
        <f t="shared" si="4"/>
        <v>0</v>
      </c>
      <c r="AA21" s="77">
        <f t="shared" si="4"/>
        <v>0</v>
      </c>
      <c r="AB21" s="77">
        <f t="shared" si="4"/>
        <v>0</v>
      </c>
      <c r="AC21" s="77">
        <f t="shared" si="4"/>
        <v>65191042</v>
      </c>
      <c r="AD21" s="77">
        <f t="shared" si="4"/>
        <v>0</v>
      </c>
      <c r="AE21" s="77">
        <f t="shared" si="4"/>
        <v>0</v>
      </c>
      <c r="AF21" s="77">
        <f t="shared" si="4"/>
        <v>0</v>
      </c>
      <c r="AG21" s="77">
        <f t="shared" si="4"/>
        <v>0</v>
      </c>
      <c r="AH21" s="76">
        <f t="shared" si="2"/>
        <v>100299088</v>
      </c>
    </row>
    <row r="22" spans="1:34">
      <c r="A22" s="15" t="s">
        <v>89</v>
      </c>
      <c r="B22" s="21" t="s">
        <v>90</v>
      </c>
      <c r="C22" s="15">
        <f>+C23+C24</f>
        <v>0</v>
      </c>
      <c r="D22" s="15">
        <f t="shared" ref="D22:AG22" si="5">+D23+D24</f>
        <v>0</v>
      </c>
      <c r="E22" s="15">
        <f t="shared" si="5"/>
        <v>0</v>
      </c>
      <c r="F22" s="15">
        <f t="shared" si="5"/>
        <v>0</v>
      </c>
      <c r="G22" s="15">
        <f t="shared" si="5"/>
        <v>8728064</v>
      </c>
      <c r="H22" s="15">
        <f t="shared" si="5"/>
        <v>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9979712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65191042</v>
      </c>
      <c r="AD22" s="15">
        <f t="shared" si="5"/>
        <v>0</v>
      </c>
      <c r="AE22" s="15">
        <f t="shared" si="5"/>
        <v>0</v>
      </c>
      <c r="AF22" s="15">
        <f t="shared" si="5"/>
        <v>0</v>
      </c>
      <c r="AG22" s="15">
        <f t="shared" si="5"/>
        <v>0</v>
      </c>
      <c r="AH22" s="65">
        <f t="shared" si="2"/>
        <v>83898818</v>
      </c>
    </row>
    <row r="23" spans="1:34">
      <c r="A23" s="13" t="s">
        <v>91</v>
      </c>
      <c r="B23" s="22" t="s">
        <v>92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>
        <v>65191042</v>
      </c>
      <c r="AD23" s="65"/>
      <c r="AE23" s="65"/>
      <c r="AF23" s="65"/>
      <c r="AG23" s="65"/>
      <c r="AH23" s="65">
        <f t="shared" si="2"/>
        <v>65191042</v>
      </c>
    </row>
    <row r="24" spans="1:34">
      <c r="A24" s="13" t="s">
        <v>93</v>
      </c>
      <c r="B24" s="22" t="s">
        <v>94</v>
      </c>
      <c r="C24" s="65"/>
      <c r="D24" s="65"/>
      <c r="E24" s="65"/>
      <c r="F24" s="65"/>
      <c r="G24" s="65">
        <v>8728064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>
        <v>9979712</v>
      </c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>
        <f t="shared" si="2"/>
        <v>18707776</v>
      </c>
    </row>
    <row r="25" spans="1:34">
      <c r="A25" s="15" t="s">
        <v>95</v>
      </c>
      <c r="B25" s="21" t="s">
        <v>96</v>
      </c>
      <c r="C25" s="15">
        <f>+C26+C27+C28</f>
        <v>8396885.0181287117</v>
      </c>
      <c r="D25" s="15">
        <f t="shared" ref="D25:AG25" si="6">+D26+D27+D28</f>
        <v>2095879.2748713992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  <c r="I25" s="15">
        <f t="shared" si="6"/>
        <v>0</v>
      </c>
      <c r="J25" s="15">
        <f t="shared" si="6"/>
        <v>4778595.0948001239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1128910.6121997659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0</v>
      </c>
      <c r="AD25" s="15">
        <f t="shared" si="6"/>
        <v>0</v>
      </c>
      <c r="AE25" s="15">
        <f t="shared" si="6"/>
        <v>0</v>
      </c>
      <c r="AF25" s="15">
        <f t="shared" si="6"/>
        <v>0</v>
      </c>
      <c r="AG25" s="15">
        <f t="shared" si="6"/>
        <v>0</v>
      </c>
      <c r="AH25" s="65">
        <f t="shared" si="2"/>
        <v>16400270.000000002</v>
      </c>
    </row>
    <row r="26" spans="1:34">
      <c r="A26" s="13" t="s">
        <v>97</v>
      </c>
      <c r="B26" s="22" t="s">
        <v>98</v>
      </c>
      <c r="C26" s="84">
        <v>8396885.0181287117</v>
      </c>
      <c r="D26" s="84">
        <v>2095879.2748713992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4778595.0948001239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1128910.6121997659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65">
        <f t="shared" si="2"/>
        <v>16400270.000000002</v>
      </c>
    </row>
    <row r="27" spans="1:34">
      <c r="A27" s="13" t="s">
        <v>99</v>
      </c>
      <c r="B27" s="22" t="s">
        <v>100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>
        <f>SUM(C27:AG27)</f>
        <v>0</v>
      </c>
    </row>
    <row r="28" spans="1:34">
      <c r="A28" s="13" t="s">
        <v>101</v>
      </c>
      <c r="B28" s="22" t="s">
        <v>102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>
        <f t="shared" si="2"/>
        <v>0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65">
        <f t="shared" si="2"/>
        <v>0</v>
      </c>
    </row>
    <row r="30" spans="1:34" s="17" customFormat="1">
      <c r="A30" s="41" t="s">
        <v>105</v>
      </c>
      <c r="B30" s="42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0</v>
      </c>
      <c r="I30" s="23">
        <f t="shared" si="7"/>
        <v>0</v>
      </c>
      <c r="J30" s="23">
        <f t="shared" si="7"/>
        <v>6317698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0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65">
        <f t="shared" si="2"/>
        <v>6317698</v>
      </c>
    </row>
    <row r="31" spans="1:34" s="27" customFormat="1">
      <c r="A31" s="24" t="s">
        <v>107</v>
      </c>
      <c r="B31" s="25" t="s">
        <v>108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5"/>
    </row>
    <row r="32" spans="1:34" s="27" customFormat="1">
      <c r="A32" s="24" t="s">
        <v>109</v>
      </c>
      <c r="B32" s="25" t="s">
        <v>110</v>
      </c>
      <c r="C32" s="69"/>
      <c r="D32" s="69"/>
      <c r="E32" s="69"/>
      <c r="F32" s="69"/>
      <c r="G32" s="69"/>
      <c r="H32" s="69"/>
      <c r="I32" s="69"/>
      <c r="J32" s="69">
        <v>6317698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5">
        <f t="shared" si="2"/>
        <v>6317698</v>
      </c>
    </row>
    <row r="33" spans="1:34" s="30" customFormat="1" ht="15.6">
      <c r="A33" s="28" t="s">
        <v>129</v>
      </c>
      <c r="B33" s="29" t="s">
        <v>111</v>
      </c>
      <c r="C33" s="65">
        <f>C14+C15</f>
        <v>192931679.06291014</v>
      </c>
      <c r="D33" s="65">
        <f t="shared" ref="D33:AG33" si="8">D14+D15</f>
        <v>48592631.43707642</v>
      </c>
      <c r="E33" s="65">
        <f t="shared" si="8"/>
        <v>245845182.55671889</v>
      </c>
      <c r="F33" s="65">
        <f t="shared" si="8"/>
        <v>0</v>
      </c>
      <c r="G33" s="65">
        <f t="shared" si="8"/>
        <v>76991221.071546465</v>
      </c>
      <c r="H33" s="65">
        <f t="shared" si="8"/>
        <v>425348269.97446746</v>
      </c>
      <c r="I33" s="65">
        <f t="shared" si="8"/>
        <v>0</v>
      </c>
      <c r="J33" s="65">
        <f t="shared" si="8"/>
        <v>116457910.95951274</v>
      </c>
      <c r="K33" s="65">
        <f t="shared" si="8"/>
        <v>0</v>
      </c>
      <c r="L33" s="65">
        <f t="shared" si="8"/>
        <v>0</v>
      </c>
      <c r="M33" s="65">
        <f t="shared" si="8"/>
        <v>0</v>
      </c>
      <c r="N33" s="65">
        <f t="shared" si="8"/>
        <v>0</v>
      </c>
      <c r="O33" s="65">
        <f t="shared" si="8"/>
        <v>0</v>
      </c>
      <c r="P33" s="65">
        <f t="shared" si="8"/>
        <v>0</v>
      </c>
      <c r="Q33" s="65">
        <f t="shared" si="8"/>
        <v>0</v>
      </c>
      <c r="R33" s="65">
        <f t="shared" si="8"/>
        <v>30198672.250024706</v>
      </c>
      <c r="S33" s="65">
        <f t="shared" si="8"/>
        <v>115219067.92041087</v>
      </c>
      <c r="T33" s="65">
        <f t="shared" si="8"/>
        <v>0</v>
      </c>
      <c r="U33" s="65">
        <f t="shared" si="8"/>
        <v>0</v>
      </c>
      <c r="V33" s="65">
        <f t="shared" si="8"/>
        <v>0</v>
      </c>
      <c r="W33" s="65">
        <f t="shared" si="8"/>
        <v>0</v>
      </c>
      <c r="X33" s="65">
        <f t="shared" si="8"/>
        <v>0</v>
      </c>
      <c r="Y33" s="65">
        <f t="shared" si="8"/>
        <v>0</v>
      </c>
      <c r="Z33" s="65">
        <f t="shared" si="8"/>
        <v>0</v>
      </c>
      <c r="AA33" s="65">
        <f t="shared" si="8"/>
        <v>0</v>
      </c>
      <c r="AB33" s="65">
        <f t="shared" si="8"/>
        <v>0</v>
      </c>
      <c r="AC33" s="65">
        <f t="shared" si="8"/>
        <v>100088203.09156039</v>
      </c>
      <c r="AD33" s="65">
        <f t="shared" si="8"/>
        <v>0</v>
      </c>
      <c r="AE33" s="65">
        <f t="shared" si="8"/>
        <v>20266980.496729467</v>
      </c>
      <c r="AF33" s="65">
        <f t="shared" si="8"/>
        <v>160364288.04963845</v>
      </c>
      <c r="AG33" s="65">
        <f t="shared" si="8"/>
        <v>0</v>
      </c>
      <c r="AH33" s="65">
        <f>+AH14+AH15</f>
        <v>1532304106.8705959</v>
      </c>
    </row>
    <row r="34" spans="1:34">
      <c r="B34" s="31"/>
    </row>
    <row r="35" spans="1:34">
      <c r="B35" s="32" t="s">
        <v>127</v>
      </c>
      <c r="C35" s="35">
        <v>1.0625237552261497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3" t="s">
        <v>125</v>
      </c>
      <c r="C36" s="34">
        <f>+$C$35*C33</f>
        <v>204994492.14000961</v>
      </c>
      <c r="D36" s="34">
        <f t="shared" ref="D36:AG36" si="9">+$C$35*D33</f>
        <v>51630825.230842695</v>
      </c>
      <c r="E36" s="34">
        <f t="shared" si="9"/>
        <v>261216346.57442328</v>
      </c>
      <c r="F36" s="34">
        <f t="shared" si="9"/>
        <v>0</v>
      </c>
      <c r="G36" s="34">
        <f t="shared" si="9"/>
        <v>81805001.332386211</v>
      </c>
      <c r="H36" s="34">
        <f t="shared" si="9"/>
        <v>451942641.09221733</v>
      </c>
      <c r="I36" s="34">
        <f t="shared" si="9"/>
        <v>0</v>
      </c>
      <c r="J36" s="34">
        <f t="shared" si="9"/>
        <v>123739296.87849405</v>
      </c>
      <c r="K36" s="34">
        <f t="shared" si="9"/>
        <v>0</v>
      </c>
      <c r="L36" s="34">
        <f t="shared" si="9"/>
        <v>0</v>
      </c>
      <c r="M36" s="34">
        <f t="shared" si="9"/>
        <v>0</v>
      </c>
      <c r="N36" s="34">
        <f t="shared" si="9"/>
        <v>0</v>
      </c>
      <c r="O36" s="34">
        <f t="shared" si="9"/>
        <v>0</v>
      </c>
      <c r="P36" s="34">
        <f t="shared" si="9"/>
        <v>0</v>
      </c>
      <c r="Q36" s="34">
        <f t="shared" si="9"/>
        <v>0</v>
      </c>
      <c r="R36" s="34">
        <f t="shared" si="9"/>
        <v>32086806.641939972</v>
      </c>
      <c r="S36" s="34">
        <f t="shared" si="9"/>
        <v>122422996.72045176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106346093.40268227</v>
      </c>
      <c r="AD36" s="34">
        <f t="shared" si="9"/>
        <v>0</v>
      </c>
      <c r="AE36" s="34">
        <f t="shared" si="9"/>
        <v>21534148.22448013</v>
      </c>
      <c r="AF36" s="34">
        <f t="shared" si="9"/>
        <v>170390865.5426698</v>
      </c>
      <c r="AG36" s="34">
        <f t="shared" si="9"/>
        <v>0</v>
      </c>
      <c r="AH36" s="66">
        <f>+$C$35*AH33</f>
        <v>1628109513.780597</v>
      </c>
    </row>
    <row r="37" spans="1:34">
      <c r="B37" s="31"/>
    </row>
  </sheetData>
  <mergeCells count="12">
    <mergeCell ref="E10:I10"/>
    <mergeCell ref="J10:P10"/>
    <mergeCell ref="Q10:R10"/>
    <mergeCell ref="S10:V10"/>
    <mergeCell ref="W10:AD10"/>
    <mergeCell ref="AE10:AG10"/>
    <mergeCell ref="D1:S1"/>
    <mergeCell ref="D2:S2"/>
    <mergeCell ref="D3:S3"/>
    <mergeCell ref="A8:I8"/>
    <mergeCell ref="C9:AG9"/>
    <mergeCell ref="C10: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zoomScale="85" zoomScaleNormal="85" workbookViewId="0">
      <selection activeCell="C35" sqref="C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6640625" style="1" customWidth="1"/>
    <col min="4" max="4" width="15" style="1" customWidth="1"/>
    <col min="5" max="5" width="15.33203125" style="1" customWidth="1"/>
    <col min="6" max="6" width="13" style="1" customWidth="1"/>
    <col min="7" max="7" width="15.5546875" style="1" customWidth="1"/>
    <col min="8" max="8" width="15" style="1" customWidth="1"/>
    <col min="9" max="9" width="14.5546875" style="1" customWidth="1"/>
    <col min="10" max="10" width="14.109375" style="1" customWidth="1"/>
    <col min="11" max="12" width="11.44140625" style="1"/>
    <col min="13" max="13" width="12.33203125" style="1" customWidth="1"/>
    <col min="14" max="15" width="11.44140625" style="1"/>
    <col min="16" max="16" width="12.44140625" style="1" customWidth="1"/>
    <col min="17" max="17" width="14.109375" style="1" customWidth="1"/>
    <col min="18" max="18" width="12.6640625" style="1" customWidth="1"/>
    <col min="19" max="19" width="13.332031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4.109375" style="1" customWidth="1"/>
    <col min="30" max="30" width="11.44140625" style="1"/>
    <col min="31" max="31" width="12.44140625" style="1" customWidth="1"/>
    <col min="32" max="32" width="15" style="1" customWidth="1"/>
    <col min="33" max="33" width="14" style="1" customWidth="1"/>
    <col min="34" max="34" width="16.5546875" style="1" customWidth="1"/>
    <col min="35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34"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99" t="s">
        <v>131</v>
      </c>
      <c r="B8" s="100"/>
      <c r="C8" s="101"/>
      <c r="D8" s="101"/>
      <c r="E8" s="101"/>
      <c r="F8" s="101"/>
      <c r="G8" s="101"/>
      <c r="H8" s="101"/>
      <c r="I8" s="102"/>
    </row>
    <row r="9" spans="1:34" ht="15.75" customHeight="1" thickBot="1">
      <c r="A9" s="45"/>
      <c r="B9" s="46"/>
      <c r="C9" s="103" t="s">
        <v>116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56"/>
    </row>
    <row r="10" spans="1:34" ht="15.75" customHeight="1">
      <c r="A10" s="47"/>
      <c r="B10" s="64"/>
      <c r="C10" s="95" t="s">
        <v>3</v>
      </c>
      <c r="D10" s="104"/>
      <c r="E10" s="105" t="s">
        <v>4</v>
      </c>
      <c r="F10" s="95"/>
      <c r="G10" s="95"/>
      <c r="H10" s="95"/>
      <c r="I10" s="104"/>
      <c r="J10" s="105" t="s">
        <v>5</v>
      </c>
      <c r="K10" s="95"/>
      <c r="L10" s="95"/>
      <c r="M10" s="95"/>
      <c r="N10" s="95"/>
      <c r="O10" s="95"/>
      <c r="P10" s="95"/>
      <c r="Q10" s="93" t="s">
        <v>6</v>
      </c>
      <c r="R10" s="94"/>
      <c r="S10" s="93" t="s">
        <v>7</v>
      </c>
      <c r="T10" s="95"/>
      <c r="U10" s="95"/>
      <c r="V10" s="94"/>
      <c r="W10" s="93" t="s">
        <v>8</v>
      </c>
      <c r="X10" s="95"/>
      <c r="Y10" s="95"/>
      <c r="Z10" s="95"/>
      <c r="AA10" s="95"/>
      <c r="AB10" s="95"/>
      <c r="AC10" s="95"/>
      <c r="AD10" s="94"/>
      <c r="AE10" s="96" t="s">
        <v>9</v>
      </c>
      <c r="AF10" s="97"/>
      <c r="AG10" s="97"/>
      <c r="AH10" s="57"/>
    </row>
    <row r="11" spans="1:34" ht="15" customHeight="1" thickBot="1">
      <c r="A11" s="49"/>
      <c r="B11" s="50"/>
      <c r="C11" s="44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5" t="s">
        <v>40</v>
      </c>
      <c r="AH11" s="58"/>
    </row>
    <row r="12" spans="1:34" ht="51.6" thickBot="1">
      <c r="A12" s="52" t="s">
        <v>0</v>
      </c>
      <c r="B12" s="53" t="s">
        <v>2</v>
      </c>
      <c r="C12" s="51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4" t="s">
        <v>1</v>
      </c>
    </row>
    <row r="13" spans="1:34" s="9" customFormat="1" ht="27">
      <c r="A13" s="10" t="s">
        <v>72</v>
      </c>
      <c r="B13" s="10" t="s">
        <v>73</v>
      </c>
      <c r="C13" s="87">
        <v>0.13627910405616547</v>
      </c>
      <c r="D13" s="87">
        <v>4.080075028059111E-2</v>
      </c>
      <c r="E13" s="87">
        <v>0.2290328776293637</v>
      </c>
      <c r="F13" s="87">
        <v>0</v>
      </c>
      <c r="G13" s="87">
        <v>6.2480980080727902E-2</v>
      </c>
      <c r="H13" s="87">
        <v>0.22737757281433124</v>
      </c>
      <c r="I13" s="87">
        <v>0</v>
      </c>
      <c r="J13" s="87">
        <v>6.7662874358096675E-2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0</v>
      </c>
      <c r="R13" s="87">
        <v>1.3770228967241324E-2</v>
      </c>
      <c r="S13" s="87">
        <v>8.1768851496944517E-2</v>
      </c>
      <c r="T13" s="87">
        <v>0</v>
      </c>
      <c r="U13" s="87">
        <v>0</v>
      </c>
      <c r="V13" s="87"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>
        <v>2.7713527646815336E-2</v>
      </c>
      <c r="AD13" s="87">
        <v>0</v>
      </c>
      <c r="AE13" s="87">
        <v>1.4265783546028492E-2</v>
      </c>
      <c r="AF13" s="87">
        <v>9.8847449123694017E-2</v>
      </c>
      <c r="AG13" s="87">
        <v>0</v>
      </c>
      <c r="AH13" s="38"/>
    </row>
    <row r="14" spans="1:34" s="11" customFormat="1">
      <c r="A14" s="12" t="s">
        <v>72</v>
      </c>
      <c r="B14" s="12" t="s">
        <v>74</v>
      </c>
      <c r="C14" s="80">
        <v>62220525.620677024</v>
      </c>
      <c r="D14" s="80">
        <v>18628271.338870108</v>
      </c>
      <c r="E14" s="80">
        <v>104568826.81472613</v>
      </c>
      <c r="F14" s="80">
        <v>0</v>
      </c>
      <c r="G14" s="80">
        <v>28526746.259762045</v>
      </c>
      <c r="H14" s="80">
        <v>103813069.45656718</v>
      </c>
      <c r="I14" s="80">
        <v>0</v>
      </c>
      <c r="J14" s="80">
        <v>30892627.572833952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0">
        <v>0</v>
      </c>
      <c r="Q14" s="80">
        <v>0</v>
      </c>
      <c r="R14" s="80">
        <v>6287030.5039994512</v>
      </c>
      <c r="S14" s="80">
        <v>37332949.572680987</v>
      </c>
      <c r="T14" s="80">
        <v>0</v>
      </c>
      <c r="U14" s="80">
        <v>0</v>
      </c>
      <c r="V14" s="80">
        <v>0</v>
      </c>
      <c r="W14" s="80">
        <v>0</v>
      </c>
      <c r="X14" s="80">
        <v>0</v>
      </c>
      <c r="Y14" s="80">
        <v>0</v>
      </c>
      <c r="Z14" s="80">
        <v>0</v>
      </c>
      <c r="AA14" s="80">
        <v>0</v>
      </c>
      <c r="AB14" s="80">
        <v>0</v>
      </c>
      <c r="AC14" s="80">
        <v>12653078.906927275</v>
      </c>
      <c r="AD14" s="80">
        <v>0</v>
      </c>
      <c r="AE14" s="80">
        <v>6513284.3128971318</v>
      </c>
      <c r="AF14" s="80">
        <v>45130471.640058607</v>
      </c>
      <c r="AG14" s="80">
        <v>0</v>
      </c>
      <c r="AH14" s="13">
        <f>SUM(C14:AG14)</f>
        <v>456566882</v>
      </c>
    </row>
    <row r="15" spans="1:34" ht="27">
      <c r="A15" s="13" t="s">
        <v>75</v>
      </c>
      <c r="B15" s="14" t="s">
        <v>76</v>
      </c>
      <c r="C15" s="13">
        <f>C16+C18+C19</f>
        <v>121455523.72533512</v>
      </c>
      <c r="D15" s="13">
        <f t="shared" ref="D15:AG15" si="0">D16+D18+D19</f>
        <v>35883818.117732875</v>
      </c>
      <c r="E15" s="13">
        <f t="shared" si="0"/>
        <v>187955533.02118182</v>
      </c>
      <c r="F15" s="13">
        <f t="shared" si="0"/>
        <v>0</v>
      </c>
      <c r="G15" s="13">
        <f t="shared" si="0"/>
        <v>61001402.006333068</v>
      </c>
      <c r="H15" s="13">
        <f t="shared" si="0"/>
        <v>186597109.27851975</v>
      </c>
      <c r="I15" s="13">
        <f t="shared" si="0"/>
        <v>0</v>
      </c>
      <c r="J15" s="13">
        <f t="shared" si="0"/>
        <v>64980558.658837631</v>
      </c>
      <c r="K15" s="13">
        <f t="shared" si="0"/>
        <v>0</v>
      </c>
      <c r="L15" s="13">
        <f t="shared" si="0"/>
        <v>0</v>
      </c>
      <c r="M15" s="13">
        <f t="shared" si="0"/>
        <v>0</v>
      </c>
      <c r="N15" s="13">
        <f t="shared" si="0"/>
        <v>0</v>
      </c>
      <c r="O15" s="13">
        <f t="shared" si="0"/>
        <v>0</v>
      </c>
      <c r="P15" s="13">
        <f t="shared" si="0"/>
        <v>0</v>
      </c>
      <c r="Q15" s="13">
        <f t="shared" si="0"/>
        <v>0</v>
      </c>
      <c r="R15" s="13">
        <f t="shared" si="0"/>
        <v>12593636.840230228</v>
      </c>
      <c r="S15" s="13">
        <f t="shared" si="0"/>
        <v>74726622.587702453</v>
      </c>
      <c r="T15" s="13">
        <f t="shared" si="0"/>
        <v>0</v>
      </c>
      <c r="U15" s="13">
        <f t="shared" si="0"/>
        <v>0</v>
      </c>
      <c r="V15" s="13">
        <f t="shared" si="0"/>
        <v>0</v>
      </c>
      <c r="W15" s="13">
        <f t="shared" si="0"/>
        <v>0</v>
      </c>
      <c r="X15" s="13">
        <f t="shared" si="0"/>
        <v>0</v>
      </c>
      <c r="Y15" s="13">
        <f t="shared" si="0"/>
        <v>0</v>
      </c>
      <c r="Z15" s="13">
        <f t="shared" si="0"/>
        <v>0</v>
      </c>
      <c r="AA15" s="13">
        <f t="shared" si="0"/>
        <v>0</v>
      </c>
      <c r="AB15" s="13">
        <f t="shared" si="0"/>
        <v>0</v>
      </c>
      <c r="AC15" s="13">
        <f t="shared" si="0"/>
        <v>89841433.40399608</v>
      </c>
      <c r="AD15" s="13">
        <f t="shared" si="0"/>
        <v>0</v>
      </c>
      <c r="AE15" s="13">
        <f t="shared" si="0"/>
        <v>11707196.705172185</v>
      </c>
      <c r="AF15" s="13">
        <f t="shared" si="0"/>
        <v>81119030.508334801</v>
      </c>
      <c r="AG15" s="13">
        <f t="shared" si="0"/>
        <v>0</v>
      </c>
      <c r="AH15" s="13">
        <f t="shared" ref="AH15:AH32" si="1">SUM(C15:AG15)</f>
        <v>927861864.85337603</v>
      </c>
    </row>
    <row r="16" spans="1:34">
      <c r="A16" s="15" t="s">
        <v>77</v>
      </c>
      <c r="B16" s="16" t="s">
        <v>78</v>
      </c>
      <c r="C16" s="80">
        <v>98360722.993342757</v>
      </c>
      <c r="D16" s="80">
        <v>29448324.628079407</v>
      </c>
      <c r="E16" s="80">
        <v>165306630.0141325</v>
      </c>
      <c r="F16" s="80">
        <v>0</v>
      </c>
      <c r="G16" s="80">
        <v>45096234.060507119</v>
      </c>
      <c r="H16" s="80">
        <v>164111898.22081333</v>
      </c>
      <c r="I16" s="80">
        <v>0</v>
      </c>
      <c r="J16" s="80">
        <v>48836314.912425511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80">
        <v>0</v>
      </c>
      <c r="R16" s="80">
        <v>9938792.0575373843</v>
      </c>
      <c r="S16" s="80">
        <v>59017436.365446001</v>
      </c>
      <c r="T16" s="80">
        <v>0</v>
      </c>
      <c r="U16" s="80">
        <v>0</v>
      </c>
      <c r="V16" s="80">
        <v>0</v>
      </c>
      <c r="W16" s="80">
        <v>0</v>
      </c>
      <c r="X16" s="80">
        <v>0</v>
      </c>
      <c r="Y16" s="80">
        <v>0</v>
      </c>
      <c r="Z16" s="80">
        <v>0</v>
      </c>
      <c r="AA16" s="80">
        <v>0</v>
      </c>
      <c r="AB16" s="80">
        <v>0</v>
      </c>
      <c r="AC16" s="80">
        <v>20002498.805050109</v>
      </c>
      <c r="AD16" s="80">
        <v>0</v>
      </c>
      <c r="AE16" s="80">
        <v>10296463.227961857</v>
      </c>
      <c r="AF16" s="80">
        <v>71344074.568080038</v>
      </c>
      <c r="AG16" s="80">
        <v>0</v>
      </c>
      <c r="AH16" s="13">
        <f t="shared" si="1"/>
        <v>721759389.85337615</v>
      </c>
    </row>
    <row r="17" spans="1:34" s="17" customFormat="1">
      <c r="A17" s="18" t="s">
        <v>79</v>
      </c>
      <c r="B17" s="18" t="s">
        <v>80</v>
      </c>
      <c r="C17" s="87">
        <v>0.13627910405616547</v>
      </c>
      <c r="D17" s="87">
        <v>4.080075028059111E-2</v>
      </c>
      <c r="E17" s="87">
        <v>0.2290328776293637</v>
      </c>
      <c r="F17" s="87">
        <v>0</v>
      </c>
      <c r="G17" s="87">
        <v>6.2480980080727902E-2</v>
      </c>
      <c r="H17" s="87">
        <v>0.22737757281433124</v>
      </c>
      <c r="I17" s="87">
        <v>0</v>
      </c>
      <c r="J17" s="87">
        <v>6.7662874358096675E-2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0</v>
      </c>
      <c r="R17" s="87">
        <v>1.3770228967241324E-2</v>
      </c>
      <c r="S17" s="87">
        <v>8.1768851496944517E-2</v>
      </c>
      <c r="T17" s="87">
        <v>0</v>
      </c>
      <c r="U17" s="87">
        <v>0</v>
      </c>
      <c r="V17" s="87"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>
        <v>0</v>
      </c>
      <c r="AC17" s="87">
        <v>2.7713527646815336E-2</v>
      </c>
      <c r="AD17" s="87">
        <v>0</v>
      </c>
      <c r="AE17" s="87">
        <v>1.4265783546028492E-2</v>
      </c>
      <c r="AF17" s="87">
        <v>9.8847449123694017E-2</v>
      </c>
      <c r="AG17" s="87">
        <v>0</v>
      </c>
      <c r="AH17" s="38"/>
    </row>
    <row r="18" spans="1:34" s="19" customFormat="1">
      <c r="A18" s="20" t="s">
        <v>81</v>
      </c>
      <c r="B18" s="20" t="s">
        <v>82</v>
      </c>
      <c r="C18" s="80">
        <v>13476546.431253301</v>
      </c>
      <c r="D18" s="80">
        <v>4034758.001929211</v>
      </c>
      <c r="E18" s="80">
        <v>22648903.007049333</v>
      </c>
      <c r="F18" s="80">
        <v>0</v>
      </c>
      <c r="G18" s="80">
        <v>6178700.9458259465</v>
      </c>
      <c r="H18" s="80">
        <v>22485211.057706401</v>
      </c>
      <c r="I18" s="80">
        <v>0</v>
      </c>
      <c r="J18" s="80">
        <v>6691134.8902259991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80">
        <v>0</v>
      </c>
      <c r="Q18" s="80">
        <v>0</v>
      </c>
      <c r="R18" s="80">
        <v>1361728.4273422782</v>
      </c>
      <c r="S18" s="80">
        <v>8086065.2222564593</v>
      </c>
      <c r="T18" s="80">
        <v>0</v>
      </c>
      <c r="U18" s="80">
        <v>0</v>
      </c>
      <c r="V18" s="80">
        <v>0</v>
      </c>
      <c r="W18" s="80">
        <v>0</v>
      </c>
      <c r="X18" s="80">
        <v>0</v>
      </c>
      <c r="Y18" s="80">
        <v>0</v>
      </c>
      <c r="Z18" s="80">
        <v>0</v>
      </c>
      <c r="AA18" s="80">
        <v>0</v>
      </c>
      <c r="AB18" s="80">
        <v>0</v>
      </c>
      <c r="AC18" s="80">
        <v>2740571.5989459646</v>
      </c>
      <c r="AD18" s="80">
        <v>0</v>
      </c>
      <c r="AE18" s="80">
        <v>1410733.4772103273</v>
      </c>
      <c r="AF18" s="80">
        <v>9774955.9402547572</v>
      </c>
      <c r="AG18" s="80">
        <v>0</v>
      </c>
      <c r="AH18" s="13">
        <f t="shared" si="1"/>
        <v>98889308.999999985</v>
      </c>
    </row>
    <row r="19" spans="1:34" s="17" customFormat="1">
      <c r="A19" s="39" t="s">
        <v>83</v>
      </c>
      <c r="B19" s="40" t="s">
        <v>84</v>
      </c>
      <c r="C19" s="15">
        <f>C20</f>
        <v>9618254.300739063</v>
      </c>
      <c r="D19" s="15">
        <f t="shared" ref="D19:AG19" si="2">D20</f>
        <v>2400735.487724253</v>
      </c>
      <c r="E19" s="15">
        <f t="shared" si="2"/>
        <v>0</v>
      </c>
      <c r="F19" s="15">
        <f t="shared" si="2"/>
        <v>0</v>
      </c>
      <c r="G19" s="15">
        <f t="shared" si="2"/>
        <v>9726467</v>
      </c>
      <c r="H19" s="15">
        <f t="shared" si="2"/>
        <v>0</v>
      </c>
      <c r="I19" s="15">
        <f t="shared" si="2"/>
        <v>0</v>
      </c>
      <c r="J19" s="15">
        <f t="shared" si="2"/>
        <v>9453108.856186118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15">
        <f t="shared" si="2"/>
        <v>0</v>
      </c>
      <c r="O19" s="15">
        <f t="shared" si="2"/>
        <v>0</v>
      </c>
      <c r="P19" s="15">
        <f t="shared" si="2"/>
        <v>0</v>
      </c>
      <c r="Q19" s="15">
        <f t="shared" si="2"/>
        <v>0</v>
      </c>
      <c r="R19" s="15">
        <f t="shared" si="2"/>
        <v>1293116.3553505656</v>
      </c>
      <c r="S19" s="15">
        <f t="shared" si="2"/>
        <v>7623121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15">
        <f t="shared" si="2"/>
        <v>0</v>
      </c>
      <c r="Z19" s="15">
        <f t="shared" si="2"/>
        <v>0</v>
      </c>
      <c r="AA19" s="15">
        <f t="shared" si="2"/>
        <v>0</v>
      </c>
      <c r="AB19" s="15">
        <f t="shared" si="2"/>
        <v>0</v>
      </c>
      <c r="AC19" s="15">
        <f t="shared" si="2"/>
        <v>67098363</v>
      </c>
      <c r="AD19" s="15">
        <f t="shared" si="2"/>
        <v>0</v>
      </c>
      <c r="AE19" s="15">
        <f t="shared" si="2"/>
        <v>0</v>
      </c>
      <c r="AF19" s="15">
        <f t="shared" si="2"/>
        <v>0</v>
      </c>
      <c r="AG19" s="15">
        <f t="shared" si="2"/>
        <v>0</v>
      </c>
      <c r="AH19" s="13">
        <f t="shared" si="1"/>
        <v>107213166</v>
      </c>
    </row>
    <row r="20" spans="1:34" s="17" customFormat="1">
      <c r="A20" s="39" t="s">
        <v>85</v>
      </c>
      <c r="B20" s="40" t="s">
        <v>86</v>
      </c>
      <c r="C20" s="15">
        <f>C21+C30</f>
        <v>9618254.300739063</v>
      </c>
      <c r="D20" s="15">
        <f t="shared" ref="D20:AG20" si="3">D21+D30</f>
        <v>2400735.487724253</v>
      </c>
      <c r="E20" s="15">
        <f t="shared" si="3"/>
        <v>0</v>
      </c>
      <c r="F20" s="15">
        <f t="shared" si="3"/>
        <v>0</v>
      </c>
      <c r="G20" s="15">
        <f t="shared" si="3"/>
        <v>9726467</v>
      </c>
      <c r="H20" s="15">
        <f t="shared" si="3"/>
        <v>0</v>
      </c>
      <c r="I20" s="15">
        <f t="shared" si="3"/>
        <v>0</v>
      </c>
      <c r="J20" s="15">
        <f t="shared" si="3"/>
        <v>9453108.856186118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1293116.3553505656</v>
      </c>
      <c r="S20" s="15">
        <f t="shared" si="3"/>
        <v>7623121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67098363</v>
      </c>
      <c r="AD20" s="15">
        <f t="shared" si="3"/>
        <v>0</v>
      </c>
      <c r="AE20" s="15">
        <f t="shared" si="3"/>
        <v>0</v>
      </c>
      <c r="AF20" s="15">
        <f t="shared" si="3"/>
        <v>0</v>
      </c>
      <c r="AG20" s="15">
        <f t="shared" si="3"/>
        <v>0</v>
      </c>
      <c r="AH20" s="13">
        <f t="shared" si="1"/>
        <v>107213166</v>
      </c>
    </row>
    <row r="21" spans="1:34" s="17" customFormat="1">
      <c r="A21" s="41" t="s">
        <v>87</v>
      </c>
      <c r="B21" s="42" t="s">
        <v>88</v>
      </c>
      <c r="C21" s="15">
        <f>C22+C25+C29</f>
        <v>9618254.300739063</v>
      </c>
      <c r="D21" s="15">
        <f t="shared" ref="D21:AG21" si="4">D22+D25+D29</f>
        <v>2400735.487724253</v>
      </c>
      <c r="E21" s="15">
        <f t="shared" si="4"/>
        <v>0</v>
      </c>
      <c r="F21" s="15">
        <f t="shared" si="4"/>
        <v>0</v>
      </c>
      <c r="G21" s="15">
        <f t="shared" si="4"/>
        <v>9726467</v>
      </c>
      <c r="H21" s="15">
        <f t="shared" si="4"/>
        <v>0</v>
      </c>
      <c r="I21" s="15">
        <f t="shared" si="4"/>
        <v>0</v>
      </c>
      <c r="J21" s="15">
        <f t="shared" si="4"/>
        <v>5473665.8561861189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1293116.3553505656</v>
      </c>
      <c r="S21" s="15">
        <f t="shared" si="4"/>
        <v>7623121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67098363</v>
      </c>
      <c r="AD21" s="15">
        <f t="shared" si="4"/>
        <v>0</v>
      </c>
      <c r="AE21" s="15">
        <f t="shared" si="4"/>
        <v>0</v>
      </c>
      <c r="AF21" s="15">
        <f t="shared" si="4"/>
        <v>0</v>
      </c>
      <c r="AG21" s="15">
        <f t="shared" si="4"/>
        <v>0</v>
      </c>
      <c r="AH21" s="13">
        <f t="shared" si="1"/>
        <v>103233723</v>
      </c>
    </row>
    <row r="22" spans="1:34" s="17" customFormat="1">
      <c r="A22" s="15" t="s">
        <v>89</v>
      </c>
      <c r="B22" s="21" t="s">
        <v>90</v>
      </c>
      <c r="C22" s="15">
        <f>C23+C24</f>
        <v>0</v>
      </c>
      <c r="D22" s="15">
        <f t="shared" ref="D22:AG22" si="5">D23+D24</f>
        <v>0</v>
      </c>
      <c r="E22" s="15">
        <f t="shared" si="5"/>
        <v>0</v>
      </c>
      <c r="F22" s="15">
        <f t="shared" si="5"/>
        <v>0</v>
      </c>
      <c r="G22" s="15">
        <f t="shared" si="5"/>
        <v>9726467</v>
      </c>
      <c r="H22" s="15">
        <f t="shared" si="5"/>
        <v>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7623121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67098363</v>
      </c>
      <c r="AD22" s="15">
        <f t="shared" si="5"/>
        <v>0</v>
      </c>
      <c r="AE22" s="15">
        <f t="shared" si="5"/>
        <v>0</v>
      </c>
      <c r="AF22" s="15">
        <f t="shared" si="5"/>
        <v>0</v>
      </c>
      <c r="AG22" s="15">
        <f t="shared" si="5"/>
        <v>0</v>
      </c>
      <c r="AH22" s="13">
        <f t="shared" si="1"/>
        <v>84447951</v>
      </c>
    </row>
    <row r="23" spans="1:34">
      <c r="A23" s="13" t="s">
        <v>91</v>
      </c>
      <c r="B23" s="22" t="s">
        <v>92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>
        <v>67098363</v>
      </c>
      <c r="AD23" s="13"/>
      <c r="AE23" s="13"/>
      <c r="AF23" s="13"/>
      <c r="AG23" s="13"/>
      <c r="AH23" s="13">
        <f t="shared" si="1"/>
        <v>67098363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>
        <v>9726467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>
        <v>7623121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1"/>
        <v>17349588</v>
      </c>
    </row>
    <row r="25" spans="1:34">
      <c r="A25" s="15" t="s">
        <v>95</v>
      </c>
      <c r="B25" s="21" t="s">
        <v>96</v>
      </c>
      <c r="C25" s="15">
        <f>C26+C27+C28</f>
        <v>9618254.300739063</v>
      </c>
      <c r="D25" s="15">
        <f t="shared" ref="D25:AG25" si="6">D26+D27+D28</f>
        <v>2400735.487724253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  <c r="I25" s="15">
        <f t="shared" si="6"/>
        <v>0</v>
      </c>
      <c r="J25" s="15">
        <f t="shared" si="6"/>
        <v>5473665.8561861189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1293116.3553505656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0</v>
      </c>
      <c r="AD25" s="15">
        <f t="shared" si="6"/>
        <v>0</v>
      </c>
      <c r="AE25" s="15">
        <f t="shared" si="6"/>
        <v>0</v>
      </c>
      <c r="AF25" s="15">
        <f t="shared" si="6"/>
        <v>0</v>
      </c>
      <c r="AG25" s="15">
        <f t="shared" si="6"/>
        <v>0</v>
      </c>
      <c r="AH25" s="13">
        <f t="shared" si="1"/>
        <v>18785772</v>
      </c>
    </row>
    <row r="26" spans="1:34">
      <c r="A26" s="13" t="s">
        <v>97</v>
      </c>
      <c r="B26" s="22" t="s">
        <v>98</v>
      </c>
      <c r="C26" s="80">
        <v>9618254.300739063</v>
      </c>
      <c r="D26" s="80">
        <v>2400735.487724253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5473665.8561861189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1293116.3553505656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13">
        <f t="shared" si="1"/>
        <v>18785772</v>
      </c>
    </row>
    <row r="27" spans="1:34">
      <c r="A27" s="13" t="s">
        <v>99</v>
      </c>
      <c r="B27" s="22" t="s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1"/>
        <v>0</v>
      </c>
    </row>
    <row r="28" spans="1:34">
      <c r="A28" s="13" t="s">
        <v>101</v>
      </c>
      <c r="B28" s="22" t="s">
        <v>102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f t="shared" si="1"/>
        <v>0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1"/>
        <v>0</v>
      </c>
    </row>
    <row r="30" spans="1:34">
      <c r="A30" s="41" t="s">
        <v>105</v>
      </c>
      <c r="B30" s="42" t="s">
        <v>106</v>
      </c>
      <c r="C30" s="23">
        <f>C31+C32</f>
        <v>0</v>
      </c>
      <c r="D30" s="23">
        <f t="shared" ref="D30:AG30" si="7">D31+D32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0</v>
      </c>
      <c r="I30" s="23">
        <f t="shared" si="7"/>
        <v>0</v>
      </c>
      <c r="J30" s="23">
        <f t="shared" si="7"/>
        <v>3979443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0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13">
        <f>SUM(C30:AG30)</f>
        <v>3979443</v>
      </c>
    </row>
    <row r="31" spans="1:34" s="17" customFormat="1">
      <c r="A31" s="24" t="s">
        <v>107</v>
      </c>
      <c r="B31" s="25" t="s">
        <v>108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3"/>
    </row>
    <row r="32" spans="1:34" s="27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>
        <v>3979443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1"/>
        <v>3979443</v>
      </c>
    </row>
    <row r="33" spans="1:34" s="27" customFormat="1" ht="15.6">
      <c r="A33" s="28" t="s">
        <v>129</v>
      </c>
      <c r="B33" s="29" t="s">
        <v>111</v>
      </c>
      <c r="C33" s="28">
        <f>C14+C15</f>
        <v>183676049.34601215</v>
      </c>
      <c r="D33" s="28">
        <f t="shared" ref="D33:AG33" si="8">D14+D15</f>
        <v>54512089.456602983</v>
      </c>
      <c r="E33" s="28">
        <f t="shared" si="8"/>
        <v>292524359.83590794</v>
      </c>
      <c r="F33" s="28">
        <f t="shared" si="8"/>
        <v>0</v>
      </c>
      <c r="G33" s="28">
        <f t="shared" si="8"/>
        <v>89528148.266095117</v>
      </c>
      <c r="H33" s="28">
        <f t="shared" si="8"/>
        <v>290410178.73508692</v>
      </c>
      <c r="I33" s="28">
        <f t="shared" si="8"/>
        <v>0</v>
      </c>
      <c r="J33" s="28">
        <f t="shared" si="8"/>
        <v>95873186.231671587</v>
      </c>
      <c r="K33" s="28">
        <f t="shared" si="8"/>
        <v>0</v>
      </c>
      <c r="L33" s="28">
        <f t="shared" si="8"/>
        <v>0</v>
      </c>
      <c r="M33" s="28">
        <f t="shared" si="8"/>
        <v>0</v>
      </c>
      <c r="N33" s="28">
        <f t="shared" si="8"/>
        <v>0</v>
      </c>
      <c r="O33" s="28">
        <f t="shared" si="8"/>
        <v>0</v>
      </c>
      <c r="P33" s="28">
        <f t="shared" si="8"/>
        <v>0</v>
      </c>
      <c r="Q33" s="28">
        <f t="shared" si="8"/>
        <v>0</v>
      </c>
      <c r="R33" s="28">
        <f t="shared" si="8"/>
        <v>18880667.34422968</v>
      </c>
      <c r="S33" s="28">
        <f t="shared" si="8"/>
        <v>112059572.16038343</v>
      </c>
      <c r="T33" s="28">
        <f t="shared" si="8"/>
        <v>0</v>
      </c>
      <c r="U33" s="28">
        <f t="shared" si="8"/>
        <v>0</v>
      </c>
      <c r="V33" s="28">
        <f t="shared" si="8"/>
        <v>0</v>
      </c>
      <c r="W33" s="28">
        <f t="shared" si="8"/>
        <v>0</v>
      </c>
      <c r="X33" s="28">
        <f t="shared" si="8"/>
        <v>0</v>
      </c>
      <c r="Y33" s="28">
        <f t="shared" si="8"/>
        <v>0</v>
      </c>
      <c r="Z33" s="28">
        <f t="shared" si="8"/>
        <v>0</v>
      </c>
      <c r="AA33" s="28">
        <f t="shared" si="8"/>
        <v>0</v>
      </c>
      <c r="AB33" s="28">
        <f t="shared" si="8"/>
        <v>0</v>
      </c>
      <c r="AC33" s="28">
        <f t="shared" si="8"/>
        <v>102494512.31092335</v>
      </c>
      <c r="AD33" s="28">
        <f t="shared" si="8"/>
        <v>0</v>
      </c>
      <c r="AE33" s="28">
        <f t="shared" si="8"/>
        <v>18220481.018069316</v>
      </c>
      <c r="AF33" s="28">
        <f t="shared" si="8"/>
        <v>126249502.14839341</v>
      </c>
      <c r="AG33" s="28">
        <f t="shared" si="8"/>
        <v>0</v>
      </c>
      <c r="AH33" s="28">
        <f>AH14+AH15</f>
        <v>1384428746.8533759</v>
      </c>
    </row>
    <row r="34" spans="1:34" s="30" customFormat="1" ht="15.6">
      <c r="A34" s="1"/>
      <c r="B34" s="3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>
      <c r="B35" s="32" t="s">
        <v>128</v>
      </c>
      <c r="C35" s="35">
        <v>1.0243679003297912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3" t="s">
        <v>125</v>
      </c>
      <c r="C36" s="34">
        <f>+$C$35*C33</f>
        <v>188151849.00944558</v>
      </c>
      <c r="D36" s="34">
        <f t="shared" ref="D36:AG36" si="9">+$C$35*D33</f>
        <v>55840434.619250149</v>
      </c>
      <c r="E36" s="34">
        <f t="shared" si="9"/>
        <v>299652564.28042531</v>
      </c>
      <c r="F36" s="34">
        <f t="shared" si="9"/>
        <v>0</v>
      </c>
      <c r="G36" s="34">
        <f t="shared" si="9"/>
        <v>91709761.259754092</v>
      </c>
      <c r="H36" s="34">
        <f t="shared" si="9"/>
        <v>297486865.02526039</v>
      </c>
      <c r="I36" s="34">
        <f t="shared" si="9"/>
        <v>0</v>
      </c>
      <c r="J36" s="34">
        <f t="shared" si="9"/>
        <v>98209414.478064463</v>
      </c>
      <c r="K36" s="34">
        <f t="shared" si="9"/>
        <v>0</v>
      </c>
      <c r="L36" s="34">
        <f t="shared" si="9"/>
        <v>0</v>
      </c>
      <c r="M36" s="34">
        <f t="shared" si="9"/>
        <v>0</v>
      </c>
      <c r="N36" s="34">
        <f t="shared" si="9"/>
        <v>0</v>
      </c>
      <c r="O36" s="34">
        <f t="shared" si="9"/>
        <v>0</v>
      </c>
      <c r="P36" s="34">
        <f t="shared" si="9"/>
        <v>0</v>
      </c>
      <c r="Q36" s="34">
        <f t="shared" si="9"/>
        <v>0</v>
      </c>
      <c r="R36" s="34">
        <f t="shared" si="9"/>
        <v>19340749.564233813</v>
      </c>
      <c r="S36" s="34">
        <f t="shared" si="9"/>
        <v>114790228.6457867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104992088.37126648</v>
      </c>
      <c r="AD36" s="34">
        <f t="shared" si="9"/>
        <v>0</v>
      </c>
      <c r="AE36" s="34">
        <f t="shared" si="9"/>
        <v>18664475.883478481</v>
      </c>
      <c r="AF36" s="34">
        <f t="shared" si="9"/>
        <v>129325937.43343122</v>
      </c>
      <c r="AG36" s="34">
        <f t="shared" si="9"/>
        <v>0</v>
      </c>
      <c r="AH36" s="34">
        <f>+$C$35*AH33</f>
        <v>1418164368.5703967</v>
      </c>
    </row>
    <row r="37" spans="1:34">
      <c r="B37" s="31"/>
    </row>
    <row r="38" spans="1:34">
      <c r="B38" s="31"/>
    </row>
  </sheetData>
  <mergeCells count="12">
    <mergeCell ref="J10:P10"/>
    <mergeCell ref="Q10:R10"/>
    <mergeCell ref="S10:V10"/>
    <mergeCell ref="W10:AD10"/>
    <mergeCell ref="AE10:AG10"/>
    <mergeCell ref="A8:I8"/>
    <mergeCell ref="D1:S1"/>
    <mergeCell ref="D2:S2"/>
    <mergeCell ref="D3:S3"/>
    <mergeCell ref="C9:AG9"/>
    <mergeCell ref="C10:D10"/>
    <mergeCell ref="E10:I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7"/>
  <sheetViews>
    <sheetView topLeftCell="L1" zoomScale="85" zoomScaleNormal="85" workbookViewId="0">
      <selection activeCell="AE12" sqref="AE12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6.33203125" style="1" customWidth="1"/>
    <col min="4" max="4" width="15.6640625" style="1" customWidth="1"/>
    <col min="5" max="5" width="19.33203125" style="1" customWidth="1"/>
    <col min="6" max="6" width="13" style="1" customWidth="1"/>
    <col min="7" max="7" width="18" style="1" customWidth="1"/>
    <col min="8" max="8" width="17" style="1" customWidth="1"/>
    <col min="9" max="9" width="13.6640625" style="1" customWidth="1"/>
    <col min="10" max="10" width="14.33203125" style="1" customWidth="1"/>
    <col min="11" max="16" width="11.44140625" style="1"/>
    <col min="17" max="17" width="15.33203125" style="1" customWidth="1"/>
    <col min="18" max="18" width="11.44140625" style="1"/>
    <col min="19" max="19" width="14.66406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6" style="1" customWidth="1"/>
    <col min="30" max="30" width="11.44140625" style="1"/>
    <col min="31" max="31" width="16.33203125" style="1" customWidth="1"/>
    <col min="32" max="32" width="16.5546875" style="1" customWidth="1"/>
    <col min="33" max="33" width="14" style="1" customWidth="1"/>
    <col min="34" max="34" width="16.33203125" style="1" bestFit="1" customWidth="1"/>
    <col min="35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1:34" ht="15.6">
      <c r="B5" s="4" t="s">
        <v>121</v>
      </c>
    </row>
    <row r="6" spans="1:34" ht="15.6">
      <c r="B6" s="4"/>
    </row>
    <row r="7" spans="1:34" ht="16.2" thickBot="1">
      <c r="B7" s="4"/>
    </row>
    <row r="8" spans="1:34" ht="15.75" customHeight="1" thickBot="1">
      <c r="A8" s="45"/>
      <c r="B8" s="46"/>
      <c r="C8" s="103" t="s">
        <v>116</v>
      </c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56"/>
    </row>
    <row r="9" spans="1:34" ht="15.75" customHeight="1">
      <c r="A9" s="47"/>
      <c r="B9" s="48"/>
      <c r="C9" s="95" t="s">
        <v>3</v>
      </c>
      <c r="D9" s="104"/>
      <c r="E9" s="105" t="s">
        <v>4</v>
      </c>
      <c r="F9" s="95"/>
      <c r="G9" s="95"/>
      <c r="H9" s="95"/>
      <c r="I9" s="104"/>
      <c r="J9" s="105" t="s">
        <v>5</v>
      </c>
      <c r="K9" s="95"/>
      <c r="L9" s="95"/>
      <c r="M9" s="95"/>
      <c r="N9" s="95"/>
      <c r="O9" s="95"/>
      <c r="P9" s="95"/>
      <c r="Q9" s="93" t="s">
        <v>6</v>
      </c>
      <c r="R9" s="94"/>
      <c r="S9" s="93" t="s">
        <v>7</v>
      </c>
      <c r="T9" s="95"/>
      <c r="U9" s="95"/>
      <c r="V9" s="94"/>
      <c r="W9" s="93" t="s">
        <v>8</v>
      </c>
      <c r="X9" s="95"/>
      <c r="Y9" s="95"/>
      <c r="Z9" s="95"/>
      <c r="AA9" s="95"/>
      <c r="AB9" s="95"/>
      <c r="AC9" s="95"/>
      <c r="AD9" s="94"/>
      <c r="AE9" s="96" t="s">
        <v>9</v>
      </c>
      <c r="AF9" s="97"/>
      <c r="AG9" s="97"/>
      <c r="AH9" s="57"/>
    </row>
    <row r="10" spans="1:34" ht="15" customHeight="1" thickBot="1">
      <c r="A10" s="49"/>
      <c r="B10" s="50"/>
      <c r="C10" s="44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5" t="s">
        <v>40</v>
      </c>
      <c r="AH10" s="58"/>
    </row>
    <row r="11" spans="1:34" ht="51.6" thickBot="1">
      <c r="A11" s="52" t="s">
        <v>0</v>
      </c>
      <c r="B11" s="53" t="s">
        <v>2</v>
      </c>
      <c r="C11" s="51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2" t="s">
        <v>1</v>
      </c>
    </row>
    <row r="12" spans="1:34" s="9" customFormat="1" ht="27">
      <c r="A12" s="10" t="s">
        <v>72</v>
      </c>
      <c r="B12" s="10" t="s">
        <v>73</v>
      </c>
      <c r="C12" s="87">
        <v>0.15417402741979949</v>
      </c>
      <c r="D12" s="87">
        <v>4.3120320988687968E-2</v>
      </c>
      <c r="E12" s="87">
        <v>0.18706953381534944</v>
      </c>
      <c r="F12" s="87">
        <v>0</v>
      </c>
      <c r="G12" s="87">
        <v>4.2588847455464582E-2</v>
      </c>
      <c r="H12" s="87">
        <v>0.26733649453796265</v>
      </c>
      <c r="I12" s="87">
        <v>0</v>
      </c>
      <c r="J12" s="87">
        <v>7.4528760341344633E-2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0</v>
      </c>
      <c r="R12" s="87">
        <v>2.0199711219560226E-2</v>
      </c>
      <c r="S12" s="87">
        <v>7.8251158833485435E-2</v>
      </c>
      <c r="T12" s="87">
        <v>0</v>
      </c>
      <c r="U12" s="87">
        <v>0</v>
      </c>
      <c r="V12" s="87">
        <v>0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  <c r="AC12" s="87">
        <v>2.8734948492092693E-2</v>
      </c>
      <c r="AD12" s="87">
        <v>0</v>
      </c>
      <c r="AE12" s="87">
        <v>1.4502714319201181E-2</v>
      </c>
      <c r="AF12" s="87">
        <v>8.9493482577051406E-2</v>
      </c>
      <c r="AG12" s="87">
        <v>0</v>
      </c>
      <c r="AH12" s="63"/>
    </row>
    <row r="13" spans="1:34" s="11" customFormat="1">
      <c r="A13" s="12" t="s">
        <v>72</v>
      </c>
      <c r="B13" s="12" t="s">
        <v>74</v>
      </c>
      <c r="C13" s="80">
        <v>64823985.821866319</v>
      </c>
      <c r="D13" s="80">
        <v>18130362.961810138</v>
      </c>
      <c r="E13" s="80">
        <v>78655224.947389677</v>
      </c>
      <c r="F13" s="80">
        <v>0</v>
      </c>
      <c r="G13" s="80">
        <v>17906899.688787114</v>
      </c>
      <c r="H13" s="80">
        <v>112404257.84823719</v>
      </c>
      <c r="I13" s="80">
        <v>0</v>
      </c>
      <c r="J13" s="80">
        <v>31336350.126818787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80">
        <v>0</v>
      </c>
      <c r="R13" s="80">
        <v>8493167.2060245182</v>
      </c>
      <c r="S13" s="80">
        <v>32901469.175183762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  <c r="Y13" s="80">
        <v>0</v>
      </c>
      <c r="Z13" s="80">
        <v>0</v>
      </c>
      <c r="AA13" s="80">
        <v>0</v>
      </c>
      <c r="AB13" s="80">
        <v>0</v>
      </c>
      <c r="AC13" s="80">
        <v>12081891.644248895</v>
      </c>
      <c r="AD13" s="80">
        <v>0</v>
      </c>
      <c r="AE13" s="80">
        <v>6097808.8406980373</v>
      </c>
      <c r="AF13" s="80">
        <v>37628414.738935441</v>
      </c>
      <c r="AG13" s="80">
        <v>0</v>
      </c>
      <c r="AH13" s="13">
        <f t="shared" ref="AH13:AH31" si="0">SUM(C13:AG13)</f>
        <v>420459832.99999988</v>
      </c>
    </row>
    <row r="14" spans="1:34" ht="27">
      <c r="A14" s="13" t="s">
        <v>75</v>
      </c>
      <c r="B14" s="14" t="s">
        <v>76</v>
      </c>
      <c r="C14" s="89">
        <f>C15+C17+C18</f>
        <v>156521407.95959538</v>
      </c>
      <c r="D14" s="89">
        <f t="shared" ref="D14:AG14" si="1">D15+D17+D18</f>
        <v>42091794.068322264</v>
      </c>
      <c r="E14" s="89">
        <f t="shared" si="1"/>
        <v>173514875.66365972</v>
      </c>
      <c r="F14" s="89">
        <f t="shared" si="1"/>
        <v>0</v>
      </c>
      <c r="G14" s="89">
        <f t="shared" si="1"/>
        <v>48231014.695262596</v>
      </c>
      <c r="H14" s="89">
        <f t="shared" si="1"/>
        <v>247965864.15776435</v>
      </c>
      <c r="I14" s="89">
        <f t="shared" si="1"/>
        <v>0</v>
      </c>
      <c r="J14" s="89">
        <f t="shared" si="1"/>
        <v>80224858.929361612</v>
      </c>
      <c r="K14" s="89">
        <f t="shared" si="1"/>
        <v>0</v>
      </c>
      <c r="L14" s="89">
        <f t="shared" si="1"/>
        <v>0</v>
      </c>
      <c r="M14" s="89">
        <f t="shared" si="1"/>
        <v>0</v>
      </c>
      <c r="N14" s="89">
        <f t="shared" si="1"/>
        <v>0</v>
      </c>
      <c r="O14" s="89">
        <f t="shared" si="1"/>
        <v>0</v>
      </c>
      <c r="P14" s="89">
        <f t="shared" si="1"/>
        <v>0</v>
      </c>
      <c r="Q14" s="89">
        <f t="shared" si="1"/>
        <v>0</v>
      </c>
      <c r="R14" s="89">
        <f t="shared" si="1"/>
        <v>19864993.977668852</v>
      </c>
      <c r="S14" s="89">
        <f t="shared" si="1"/>
        <v>82560959.296696007</v>
      </c>
      <c r="T14" s="89">
        <f t="shared" si="1"/>
        <v>0</v>
      </c>
      <c r="U14" s="89">
        <f t="shared" si="1"/>
        <v>0</v>
      </c>
      <c r="V14" s="89">
        <f t="shared" si="1"/>
        <v>0</v>
      </c>
      <c r="W14" s="89">
        <f t="shared" si="1"/>
        <v>0</v>
      </c>
      <c r="X14" s="89">
        <f t="shared" si="1"/>
        <v>0</v>
      </c>
      <c r="Y14" s="89">
        <f t="shared" si="1"/>
        <v>0</v>
      </c>
      <c r="Z14" s="89">
        <f t="shared" si="1"/>
        <v>0</v>
      </c>
      <c r="AA14" s="89">
        <f t="shared" si="1"/>
        <v>0</v>
      </c>
      <c r="AB14" s="89">
        <f t="shared" si="1"/>
        <v>0</v>
      </c>
      <c r="AC14" s="89">
        <f t="shared" si="1"/>
        <v>91843917.607893467</v>
      </c>
      <c r="AD14" s="89">
        <f t="shared" si="1"/>
        <v>0</v>
      </c>
      <c r="AE14" s="89">
        <f t="shared" si="1"/>
        <v>13451878.670770986</v>
      </c>
      <c r="AF14" s="89">
        <f t="shared" si="1"/>
        <v>83008976.316756248</v>
      </c>
      <c r="AG14" s="89">
        <f t="shared" si="1"/>
        <v>0</v>
      </c>
      <c r="AH14" s="13">
        <f>SUM(C14:AG14)</f>
        <v>1039280541.3437515</v>
      </c>
    </row>
    <row r="15" spans="1:34">
      <c r="A15" s="15" t="s">
        <v>77</v>
      </c>
      <c r="B15" s="16" t="s">
        <v>78</v>
      </c>
      <c r="C15" s="80">
        <v>122816296.5784332</v>
      </c>
      <c r="D15" s="80">
        <v>34350001.876021743</v>
      </c>
      <c r="E15" s="80">
        <v>149021127.16622627</v>
      </c>
      <c r="F15" s="80">
        <v>0</v>
      </c>
      <c r="G15" s="80">
        <v>33926625.694103509</v>
      </c>
      <c r="H15" s="80">
        <v>212962447.36483133</v>
      </c>
      <c r="I15" s="80">
        <v>0</v>
      </c>
      <c r="J15" s="80">
        <v>59370222.643156126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0">
        <v>0</v>
      </c>
      <c r="R15" s="80">
        <v>16091255.871425819</v>
      </c>
      <c r="S15" s="80">
        <v>62335515.856578179</v>
      </c>
      <c r="T15" s="80">
        <v>0</v>
      </c>
      <c r="U15" s="80">
        <v>0</v>
      </c>
      <c r="V15" s="80">
        <v>0</v>
      </c>
      <c r="W15" s="80">
        <v>0</v>
      </c>
      <c r="X15" s="80">
        <v>0</v>
      </c>
      <c r="Y15" s="80">
        <v>0</v>
      </c>
      <c r="Z15" s="80">
        <v>0</v>
      </c>
      <c r="AA15" s="80">
        <v>0</v>
      </c>
      <c r="AB15" s="80">
        <v>0</v>
      </c>
      <c r="AC15" s="80">
        <v>22890495.988415997</v>
      </c>
      <c r="AD15" s="80">
        <v>0</v>
      </c>
      <c r="AE15" s="80">
        <v>11552981.347301558</v>
      </c>
      <c r="AF15" s="80">
        <v>71291243.291530311</v>
      </c>
      <c r="AG15" s="80">
        <v>0</v>
      </c>
      <c r="AH15" s="13">
        <f t="shared" si="0"/>
        <v>796608213.67802429</v>
      </c>
    </row>
    <row r="16" spans="1:34" s="17" customFormat="1">
      <c r="A16" s="18" t="s">
        <v>79</v>
      </c>
      <c r="B16" s="18" t="s">
        <v>80</v>
      </c>
      <c r="C16" s="87">
        <v>0.15417402741979949</v>
      </c>
      <c r="D16" s="87">
        <v>4.3120320988687968E-2</v>
      </c>
      <c r="E16" s="87">
        <v>0.18706953381534944</v>
      </c>
      <c r="F16" s="87">
        <v>0</v>
      </c>
      <c r="G16" s="87">
        <v>4.2588847455464582E-2</v>
      </c>
      <c r="H16" s="87">
        <v>0.26733649453796265</v>
      </c>
      <c r="I16" s="87">
        <v>0</v>
      </c>
      <c r="J16" s="87">
        <v>7.4528760341344633E-2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2.0199711219560226E-2</v>
      </c>
      <c r="S16" s="87">
        <v>7.8251158833485435E-2</v>
      </c>
      <c r="T16" s="87">
        <v>0</v>
      </c>
      <c r="U16" s="87">
        <v>0</v>
      </c>
      <c r="V16" s="87"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2.8734948492092693E-2</v>
      </c>
      <c r="AD16" s="87">
        <v>0</v>
      </c>
      <c r="AE16" s="87">
        <v>1.4502714319201181E-2</v>
      </c>
      <c r="AF16" s="87">
        <v>8.9493482577051406E-2</v>
      </c>
      <c r="AG16" s="87">
        <v>0</v>
      </c>
      <c r="AH16" s="38"/>
    </row>
    <row r="17" spans="1:35" s="19" customFormat="1">
      <c r="A17" s="20" t="s">
        <v>81</v>
      </c>
      <c r="B17" s="20" t="s">
        <v>82</v>
      </c>
      <c r="C17" s="80">
        <v>20186610.697305996</v>
      </c>
      <c r="D17" s="80">
        <v>5645912.9174291175</v>
      </c>
      <c r="E17" s="80">
        <v>24493748.497433461</v>
      </c>
      <c r="F17" s="80">
        <v>0</v>
      </c>
      <c r="G17" s="80">
        <v>5576325.0011590878</v>
      </c>
      <c r="H17" s="80">
        <v>35003416.79293301</v>
      </c>
      <c r="I17" s="80">
        <v>0</v>
      </c>
      <c r="J17" s="80">
        <v>9758343.1914053522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0">
        <v>0</v>
      </c>
      <c r="R17" s="80">
        <v>2644827.4940432683</v>
      </c>
      <c r="S17" s="80">
        <v>10245731.440117829</v>
      </c>
      <c r="T17" s="80">
        <v>0</v>
      </c>
      <c r="U17" s="80">
        <v>0</v>
      </c>
      <c r="V17" s="80">
        <v>0</v>
      </c>
      <c r="W17" s="80">
        <v>0</v>
      </c>
      <c r="X17" s="80">
        <v>0</v>
      </c>
      <c r="Y17" s="80">
        <v>0</v>
      </c>
      <c r="Z17" s="80">
        <v>0</v>
      </c>
      <c r="AA17" s="80">
        <v>0</v>
      </c>
      <c r="AB17" s="80">
        <v>0</v>
      </c>
      <c r="AC17" s="80">
        <v>3762379.619477476</v>
      </c>
      <c r="AD17" s="80">
        <v>0</v>
      </c>
      <c r="AE17" s="80">
        <v>1898897.3234694279</v>
      </c>
      <c r="AF17" s="80">
        <v>11717733.025225937</v>
      </c>
      <c r="AG17" s="80">
        <v>0</v>
      </c>
      <c r="AH17" s="13">
        <f t="shared" si="0"/>
        <v>130933925.99999997</v>
      </c>
    </row>
    <row r="18" spans="1:35" s="17" customFormat="1">
      <c r="A18" s="39" t="s">
        <v>83</v>
      </c>
      <c r="B18" s="40" t="s">
        <v>84</v>
      </c>
      <c r="C18" s="77">
        <f>C19</f>
        <v>13518500.683856195</v>
      </c>
      <c r="D18" s="77">
        <v>2095879.2748713992</v>
      </c>
      <c r="E18" s="77">
        <v>0</v>
      </c>
      <c r="F18" s="77">
        <v>0</v>
      </c>
      <c r="G18" s="77">
        <v>8728064</v>
      </c>
      <c r="H18" s="77">
        <v>0</v>
      </c>
      <c r="I18" s="77">
        <v>0</v>
      </c>
      <c r="J18" s="77">
        <v>11096293.094800124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77">
        <v>0</v>
      </c>
      <c r="R18" s="77">
        <v>1128910.6121997659</v>
      </c>
      <c r="S18" s="77">
        <v>9979712</v>
      </c>
      <c r="T18" s="77">
        <v>0</v>
      </c>
      <c r="U18" s="77">
        <v>0</v>
      </c>
      <c r="V18" s="77">
        <v>0</v>
      </c>
      <c r="W18" s="77">
        <v>0</v>
      </c>
      <c r="X18" s="77">
        <v>0</v>
      </c>
      <c r="Y18" s="77">
        <v>0</v>
      </c>
      <c r="Z18" s="77">
        <v>0</v>
      </c>
      <c r="AA18" s="77">
        <v>0</v>
      </c>
      <c r="AB18" s="77">
        <v>0</v>
      </c>
      <c r="AC18" s="77">
        <v>65191042</v>
      </c>
      <c r="AD18" s="77">
        <v>0</v>
      </c>
      <c r="AE18" s="77">
        <v>0</v>
      </c>
      <c r="AF18" s="77">
        <v>0</v>
      </c>
      <c r="AG18" s="77">
        <v>0</v>
      </c>
      <c r="AH18" s="13">
        <f t="shared" si="0"/>
        <v>111738401.6657275</v>
      </c>
    </row>
    <row r="19" spans="1:35" s="17" customFormat="1">
      <c r="A19" s="39" t="s">
        <v>85</v>
      </c>
      <c r="B19" s="40" t="s">
        <v>86</v>
      </c>
      <c r="C19" s="77">
        <f>C20+C29</f>
        <v>13518500.683856195</v>
      </c>
      <c r="D19" s="77">
        <f t="shared" ref="D19:AG19" si="2">D20+D29</f>
        <v>3374244.7764210571</v>
      </c>
      <c r="E19" s="77">
        <f t="shared" si="2"/>
        <v>0</v>
      </c>
      <c r="F19" s="77">
        <f t="shared" si="2"/>
        <v>0</v>
      </c>
      <c r="G19" s="77">
        <f t="shared" si="2"/>
        <v>10053296</v>
      </c>
      <c r="H19" s="77">
        <f t="shared" si="2"/>
        <v>0</v>
      </c>
      <c r="I19" s="77">
        <f t="shared" si="2"/>
        <v>0</v>
      </c>
      <c r="J19" s="77">
        <f t="shared" si="2"/>
        <v>10883209.551226843</v>
      </c>
      <c r="K19" s="77">
        <f t="shared" si="2"/>
        <v>0</v>
      </c>
      <c r="L19" s="77">
        <f t="shared" si="2"/>
        <v>0</v>
      </c>
      <c r="M19" s="77">
        <f t="shared" si="2"/>
        <v>0</v>
      </c>
      <c r="N19" s="77">
        <f t="shared" si="2"/>
        <v>0</v>
      </c>
      <c r="O19" s="77">
        <f t="shared" si="2"/>
        <v>0</v>
      </c>
      <c r="P19" s="77">
        <f t="shared" si="2"/>
        <v>0</v>
      </c>
      <c r="Q19" s="77">
        <f t="shared" si="2"/>
        <v>0</v>
      </c>
      <c r="R19" s="77">
        <f t="shared" si="2"/>
        <v>1817480.988495908</v>
      </c>
      <c r="S19" s="77">
        <f t="shared" si="2"/>
        <v>11251071</v>
      </c>
      <c r="T19" s="77">
        <f t="shared" si="2"/>
        <v>0</v>
      </c>
      <c r="U19" s="77">
        <f t="shared" si="2"/>
        <v>0</v>
      </c>
      <c r="V19" s="77">
        <f t="shared" si="2"/>
        <v>0</v>
      </c>
      <c r="W19" s="77">
        <f t="shared" si="2"/>
        <v>0</v>
      </c>
      <c r="X19" s="77">
        <f t="shared" si="2"/>
        <v>0</v>
      </c>
      <c r="Y19" s="77">
        <f t="shared" si="2"/>
        <v>0</v>
      </c>
      <c r="Z19" s="77">
        <f t="shared" si="2"/>
        <v>0</v>
      </c>
      <c r="AA19" s="77">
        <f t="shared" si="2"/>
        <v>0</v>
      </c>
      <c r="AB19" s="77">
        <f t="shared" si="2"/>
        <v>0</v>
      </c>
      <c r="AC19" s="77">
        <f t="shared" si="2"/>
        <v>76361002</v>
      </c>
      <c r="AD19" s="77">
        <f t="shared" si="2"/>
        <v>0</v>
      </c>
      <c r="AE19" s="77">
        <f t="shared" si="2"/>
        <v>0</v>
      </c>
      <c r="AF19" s="77">
        <f t="shared" si="2"/>
        <v>0</v>
      </c>
      <c r="AG19" s="77">
        <f t="shared" si="2"/>
        <v>0</v>
      </c>
      <c r="AH19" s="13">
        <f t="shared" si="0"/>
        <v>127258805</v>
      </c>
    </row>
    <row r="20" spans="1:35" s="17" customFormat="1">
      <c r="A20" s="41" t="s">
        <v>87</v>
      </c>
      <c r="B20" s="42" t="s">
        <v>88</v>
      </c>
      <c r="C20" s="77">
        <f>C21+C24+C28</f>
        <v>13518500.683856195</v>
      </c>
      <c r="D20" s="77">
        <f t="shared" ref="D20:AG20" si="3">D21+D24+D28</f>
        <v>3374244.7764210571</v>
      </c>
      <c r="E20" s="77">
        <f t="shared" si="3"/>
        <v>0</v>
      </c>
      <c r="F20" s="77">
        <f t="shared" si="3"/>
        <v>0</v>
      </c>
      <c r="G20" s="77">
        <f t="shared" si="3"/>
        <v>10053296</v>
      </c>
      <c r="H20" s="77">
        <f t="shared" si="3"/>
        <v>0</v>
      </c>
      <c r="I20" s="77">
        <f t="shared" si="3"/>
        <v>0</v>
      </c>
      <c r="J20" s="77">
        <f t="shared" si="3"/>
        <v>7693262.5512268422</v>
      </c>
      <c r="K20" s="77">
        <f t="shared" si="3"/>
        <v>0</v>
      </c>
      <c r="L20" s="77">
        <f t="shared" si="3"/>
        <v>0</v>
      </c>
      <c r="M20" s="77">
        <f t="shared" si="3"/>
        <v>0</v>
      </c>
      <c r="N20" s="77">
        <f t="shared" si="3"/>
        <v>0</v>
      </c>
      <c r="O20" s="77">
        <f t="shared" si="3"/>
        <v>0</v>
      </c>
      <c r="P20" s="77">
        <f t="shared" si="3"/>
        <v>0</v>
      </c>
      <c r="Q20" s="77">
        <f t="shared" si="3"/>
        <v>0</v>
      </c>
      <c r="R20" s="77">
        <f t="shared" si="3"/>
        <v>1817480.988495908</v>
      </c>
      <c r="S20" s="77">
        <f t="shared" si="3"/>
        <v>11251071</v>
      </c>
      <c r="T20" s="77">
        <f t="shared" si="3"/>
        <v>0</v>
      </c>
      <c r="U20" s="77">
        <f t="shared" si="3"/>
        <v>0</v>
      </c>
      <c r="V20" s="77">
        <f t="shared" si="3"/>
        <v>0</v>
      </c>
      <c r="W20" s="77">
        <f t="shared" si="3"/>
        <v>0</v>
      </c>
      <c r="X20" s="77">
        <f t="shared" si="3"/>
        <v>0</v>
      </c>
      <c r="Y20" s="77">
        <f t="shared" si="3"/>
        <v>0</v>
      </c>
      <c r="Z20" s="77">
        <f t="shared" si="3"/>
        <v>0</v>
      </c>
      <c r="AA20" s="77">
        <f t="shared" si="3"/>
        <v>0</v>
      </c>
      <c r="AB20" s="77">
        <f t="shared" si="3"/>
        <v>0</v>
      </c>
      <c r="AC20" s="77">
        <f t="shared" si="3"/>
        <v>76361002</v>
      </c>
      <c r="AD20" s="77">
        <f t="shared" si="3"/>
        <v>0</v>
      </c>
      <c r="AE20" s="77">
        <f t="shared" si="3"/>
        <v>0</v>
      </c>
      <c r="AF20" s="77">
        <f t="shared" si="3"/>
        <v>0</v>
      </c>
      <c r="AG20" s="77">
        <f t="shared" si="3"/>
        <v>0</v>
      </c>
      <c r="AH20" s="13">
        <f t="shared" si="0"/>
        <v>124068858</v>
      </c>
    </row>
    <row r="21" spans="1:35" s="17" customFormat="1">
      <c r="A21" s="15" t="s">
        <v>89</v>
      </c>
      <c r="B21" s="21" t="s">
        <v>90</v>
      </c>
      <c r="C21" s="77">
        <f>C22+C23</f>
        <v>0</v>
      </c>
      <c r="D21" s="77">
        <f t="shared" ref="D21:AG21" si="4">D22+D23</f>
        <v>0</v>
      </c>
      <c r="E21" s="77">
        <f t="shared" si="4"/>
        <v>0</v>
      </c>
      <c r="F21" s="77">
        <f t="shared" si="4"/>
        <v>0</v>
      </c>
      <c r="G21" s="77">
        <f t="shared" si="4"/>
        <v>10053296</v>
      </c>
      <c r="H21" s="77">
        <f t="shared" si="4"/>
        <v>0</v>
      </c>
      <c r="I21" s="77">
        <f t="shared" si="4"/>
        <v>0</v>
      </c>
      <c r="J21" s="77">
        <f t="shared" si="4"/>
        <v>0</v>
      </c>
      <c r="K21" s="77">
        <f t="shared" si="4"/>
        <v>0</v>
      </c>
      <c r="L21" s="77">
        <f t="shared" si="4"/>
        <v>0</v>
      </c>
      <c r="M21" s="77">
        <f t="shared" si="4"/>
        <v>0</v>
      </c>
      <c r="N21" s="77">
        <f t="shared" si="4"/>
        <v>0</v>
      </c>
      <c r="O21" s="77">
        <f t="shared" si="4"/>
        <v>0</v>
      </c>
      <c r="P21" s="77">
        <f t="shared" si="4"/>
        <v>0</v>
      </c>
      <c r="Q21" s="77">
        <f t="shared" si="4"/>
        <v>0</v>
      </c>
      <c r="R21" s="77">
        <f t="shared" si="4"/>
        <v>0</v>
      </c>
      <c r="S21" s="77">
        <f t="shared" si="4"/>
        <v>11251071</v>
      </c>
      <c r="T21" s="77">
        <f t="shared" si="4"/>
        <v>0</v>
      </c>
      <c r="U21" s="77">
        <f t="shared" si="4"/>
        <v>0</v>
      </c>
      <c r="V21" s="77">
        <f t="shared" si="4"/>
        <v>0</v>
      </c>
      <c r="W21" s="77">
        <f t="shared" si="4"/>
        <v>0</v>
      </c>
      <c r="X21" s="77">
        <f t="shared" si="4"/>
        <v>0</v>
      </c>
      <c r="Y21" s="77">
        <f t="shared" si="4"/>
        <v>0</v>
      </c>
      <c r="Z21" s="77">
        <f t="shared" si="4"/>
        <v>0</v>
      </c>
      <c r="AA21" s="77">
        <f t="shared" si="4"/>
        <v>0</v>
      </c>
      <c r="AB21" s="77">
        <f t="shared" si="4"/>
        <v>0</v>
      </c>
      <c r="AC21" s="77">
        <f t="shared" si="4"/>
        <v>76361002</v>
      </c>
      <c r="AD21" s="77">
        <f t="shared" si="4"/>
        <v>0</v>
      </c>
      <c r="AE21" s="77">
        <f t="shared" si="4"/>
        <v>0</v>
      </c>
      <c r="AF21" s="77">
        <f t="shared" si="4"/>
        <v>0</v>
      </c>
      <c r="AG21" s="77">
        <f t="shared" si="4"/>
        <v>0</v>
      </c>
      <c r="AH21" s="13">
        <f t="shared" si="0"/>
        <v>97665369</v>
      </c>
    </row>
    <row r="22" spans="1:35">
      <c r="A22" s="13" t="s">
        <v>91</v>
      </c>
      <c r="B22" s="22" t="s">
        <v>92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>
        <v>76361002</v>
      </c>
      <c r="AD22" s="89"/>
      <c r="AE22" s="89"/>
      <c r="AF22" s="89"/>
      <c r="AG22" s="89"/>
      <c r="AH22" s="13">
        <f t="shared" si="0"/>
        <v>76361002</v>
      </c>
    </row>
    <row r="23" spans="1:35">
      <c r="A23" s="13" t="s">
        <v>93</v>
      </c>
      <c r="B23" s="22" t="s">
        <v>94</v>
      </c>
      <c r="C23" s="89"/>
      <c r="D23" s="89"/>
      <c r="E23" s="89"/>
      <c r="F23" s="89"/>
      <c r="G23" s="89">
        <v>10053296</v>
      </c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>
        <v>11251071</v>
      </c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13">
        <f t="shared" si="0"/>
        <v>21304367</v>
      </c>
    </row>
    <row r="24" spans="1:35">
      <c r="A24" s="15" t="s">
        <v>95</v>
      </c>
      <c r="B24" s="21" t="s">
        <v>96</v>
      </c>
      <c r="C24" s="77">
        <f>C25+C26+C27</f>
        <v>13518500.683856195</v>
      </c>
      <c r="D24" s="77">
        <f t="shared" ref="D24:AG24" si="5">D25+D26+D27</f>
        <v>3374244.7764210571</v>
      </c>
      <c r="E24" s="77">
        <f t="shared" si="5"/>
        <v>0</v>
      </c>
      <c r="F24" s="77">
        <f t="shared" si="5"/>
        <v>0</v>
      </c>
      <c r="G24" s="77">
        <f t="shared" si="5"/>
        <v>0</v>
      </c>
      <c r="H24" s="77">
        <f t="shared" si="5"/>
        <v>0</v>
      </c>
      <c r="I24" s="77">
        <f t="shared" si="5"/>
        <v>0</v>
      </c>
      <c r="J24" s="77">
        <f t="shared" si="5"/>
        <v>7693262.5512268422</v>
      </c>
      <c r="K24" s="77">
        <f t="shared" si="5"/>
        <v>0</v>
      </c>
      <c r="L24" s="77">
        <f t="shared" si="5"/>
        <v>0</v>
      </c>
      <c r="M24" s="77">
        <f t="shared" si="5"/>
        <v>0</v>
      </c>
      <c r="N24" s="77">
        <f t="shared" si="5"/>
        <v>0</v>
      </c>
      <c r="O24" s="77">
        <f t="shared" si="5"/>
        <v>0</v>
      </c>
      <c r="P24" s="77">
        <f t="shared" si="5"/>
        <v>0</v>
      </c>
      <c r="Q24" s="77">
        <f t="shared" si="5"/>
        <v>0</v>
      </c>
      <c r="R24" s="77">
        <f t="shared" si="5"/>
        <v>1817480.988495908</v>
      </c>
      <c r="S24" s="77">
        <f t="shared" si="5"/>
        <v>0</v>
      </c>
      <c r="T24" s="77">
        <f t="shared" si="5"/>
        <v>0</v>
      </c>
      <c r="U24" s="77">
        <f t="shared" si="5"/>
        <v>0</v>
      </c>
      <c r="V24" s="77">
        <f t="shared" si="5"/>
        <v>0</v>
      </c>
      <c r="W24" s="77">
        <f t="shared" si="5"/>
        <v>0</v>
      </c>
      <c r="X24" s="77">
        <f t="shared" si="5"/>
        <v>0</v>
      </c>
      <c r="Y24" s="77">
        <f t="shared" si="5"/>
        <v>0</v>
      </c>
      <c r="Z24" s="77">
        <f t="shared" si="5"/>
        <v>0</v>
      </c>
      <c r="AA24" s="77">
        <f t="shared" si="5"/>
        <v>0</v>
      </c>
      <c r="AB24" s="77">
        <f t="shared" si="5"/>
        <v>0</v>
      </c>
      <c r="AC24" s="77">
        <f t="shared" si="5"/>
        <v>0</v>
      </c>
      <c r="AD24" s="77">
        <f t="shared" si="5"/>
        <v>0</v>
      </c>
      <c r="AE24" s="77">
        <f t="shared" si="5"/>
        <v>0</v>
      </c>
      <c r="AF24" s="77">
        <f t="shared" si="5"/>
        <v>0</v>
      </c>
      <c r="AG24" s="77">
        <f t="shared" si="5"/>
        <v>0</v>
      </c>
      <c r="AH24" s="13">
        <f t="shared" si="0"/>
        <v>26403489.000000004</v>
      </c>
    </row>
    <row r="25" spans="1:35">
      <c r="A25" s="13" t="s">
        <v>97</v>
      </c>
      <c r="B25" s="22" t="s">
        <v>98</v>
      </c>
      <c r="C25" s="88">
        <v>13518500.683856195</v>
      </c>
      <c r="D25" s="88">
        <v>3374244.7764210571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7693262.5512268422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1817480.988495908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13">
        <f t="shared" si="0"/>
        <v>26403489.000000004</v>
      </c>
    </row>
    <row r="26" spans="1:35">
      <c r="A26" s="13" t="s">
        <v>99</v>
      </c>
      <c r="B26" s="22" t="s">
        <v>100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13">
        <f t="shared" si="0"/>
        <v>0</v>
      </c>
    </row>
    <row r="27" spans="1:35">
      <c r="A27" s="13" t="s">
        <v>101</v>
      </c>
      <c r="B27" s="22" t="s">
        <v>102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13">
        <f t="shared" si="0"/>
        <v>0</v>
      </c>
    </row>
    <row r="28" spans="1:35">
      <c r="A28" s="15" t="s">
        <v>103</v>
      </c>
      <c r="B28" s="21" t="s">
        <v>104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13">
        <f t="shared" si="0"/>
        <v>0</v>
      </c>
    </row>
    <row r="29" spans="1:35">
      <c r="A29" s="41" t="s">
        <v>105</v>
      </c>
      <c r="B29" s="42" t="s">
        <v>106</v>
      </c>
      <c r="C29" s="77">
        <f>C30+C31</f>
        <v>0</v>
      </c>
      <c r="D29" s="77">
        <f t="shared" ref="D29:AG29" si="6">D30+D31</f>
        <v>0</v>
      </c>
      <c r="E29" s="77">
        <f t="shared" si="6"/>
        <v>0</v>
      </c>
      <c r="F29" s="77">
        <f t="shared" si="6"/>
        <v>0</v>
      </c>
      <c r="G29" s="77">
        <f t="shared" si="6"/>
        <v>0</v>
      </c>
      <c r="H29" s="77">
        <f t="shared" si="6"/>
        <v>0</v>
      </c>
      <c r="I29" s="77">
        <f t="shared" si="6"/>
        <v>0</v>
      </c>
      <c r="J29" s="77">
        <f t="shared" si="6"/>
        <v>3189947</v>
      </c>
      <c r="K29" s="77">
        <f t="shared" si="6"/>
        <v>0</v>
      </c>
      <c r="L29" s="77">
        <f t="shared" si="6"/>
        <v>0</v>
      </c>
      <c r="M29" s="77">
        <f t="shared" si="6"/>
        <v>0</v>
      </c>
      <c r="N29" s="77">
        <f t="shared" si="6"/>
        <v>0</v>
      </c>
      <c r="O29" s="77">
        <f t="shared" si="6"/>
        <v>0</v>
      </c>
      <c r="P29" s="77">
        <f t="shared" si="6"/>
        <v>0</v>
      </c>
      <c r="Q29" s="77">
        <f t="shared" si="6"/>
        <v>0</v>
      </c>
      <c r="R29" s="77">
        <f t="shared" si="6"/>
        <v>0</v>
      </c>
      <c r="S29" s="77">
        <f t="shared" si="6"/>
        <v>0</v>
      </c>
      <c r="T29" s="77">
        <f t="shared" si="6"/>
        <v>0</v>
      </c>
      <c r="U29" s="77">
        <f t="shared" si="6"/>
        <v>0</v>
      </c>
      <c r="V29" s="77">
        <f t="shared" si="6"/>
        <v>0</v>
      </c>
      <c r="W29" s="77">
        <f t="shared" si="6"/>
        <v>0</v>
      </c>
      <c r="X29" s="77">
        <f t="shared" si="6"/>
        <v>0</v>
      </c>
      <c r="Y29" s="77">
        <f t="shared" si="6"/>
        <v>0</v>
      </c>
      <c r="Z29" s="77">
        <f t="shared" si="6"/>
        <v>0</v>
      </c>
      <c r="AA29" s="77">
        <f t="shared" si="6"/>
        <v>0</v>
      </c>
      <c r="AB29" s="77">
        <f t="shared" si="6"/>
        <v>0</v>
      </c>
      <c r="AC29" s="77">
        <f t="shared" si="6"/>
        <v>0</v>
      </c>
      <c r="AD29" s="77">
        <f t="shared" si="6"/>
        <v>0</v>
      </c>
      <c r="AE29" s="77">
        <f t="shared" si="6"/>
        <v>0</v>
      </c>
      <c r="AF29" s="77">
        <f t="shared" si="6"/>
        <v>0</v>
      </c>
      <c r="AG29" s="77">
        <f t="shared" si="6"/>
        <v>0</v>
      </c>
      <c r="AH29" s="76">
        <f>SUM(C29:AG29)</f>
        <v>3189947</v>
      </c>
    </row>
    <row r="30" spans="1:35" s="17" customFormat="1">
      <c r="A30" s="24" t="s">
        <v>107</v>
      </c>
      <c r="B30" s="25" t="s">
        <v>108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13">
        <f t="shared" si="0"/>
        <v>0</v>
      </c>
    </row>
    <row r="31" spans="1:35" s="27" customFormat="1">
      <c r="A31" s="24" t="s">
        <v>109</v>
      </c>
      <c r="B31" s="25" t="s">
        <v>110</v>
      </c>
      <c r="C31" s="89"/>
      <c r="D31" s="89"/>
      <c r="E31" s="89"/>
      <c r="F31" s="89"/>
      <c r="G31" s="89"/>
      <c r="H31" s="89"/>
      <c r="I31" s="89"/>
      <c r="J31" s="89">
        <v>3189947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13">
        <f t="shared" si="0"/>
        <v>3189947</v>
      </c>
    </row>
    <row r="32" spans="1:35" s="27" customFormat="1" ht="15.6">
      <c r="A32" s="28" t="s">
        <v>130</v>
      </c>
      <c r="B32" s="29" t="s">
        <v>111</v>
      </c>
      <c r="C32" s="78">
        <f>C13+C14</f>
        <v>221345393.78146172</v>
      </c>
      <c r="D32" s="78">
        <f t="shared" ref="D32:AH32" si="7">D13+D14</f>
        <v>60222157.030132398</v>
      </c>
      <c r="E32" s="78">
        <f t="shared" si="7"/>
        <v>252170100.61104941</v>
      </c>
      <c r="F32" s="78">
        <f t="shared" si="7"/>
        <v>0</v>
      </c>
      <c r="G32" s="78">
        <f t="shared" si="7"/>
        <v>66137914.384049714</v>
      </c>
      <c r="H32" s="78">
        <f t="shared" si="7"/>
        <v>360370122.00600153</v>
      </c>
      <c r="I32" s="78">
        <f t="shared" si="7"/>
        <v>0</v>
      </c>
      <c r="J32" s="78">
        <f t="shared" si="7"/>
        <v>111561209.0561804</v>
      </c>
      <c r="K32" s="78">
        <f t="shared" si="7"/>
        <v>0</v>
      </c>
      <c r="L32" s="78">
        <f t="shared" si="7"/>
        <v>0</v>
      </c>
      <c r="M32" s="78">
        <f t="shared" si="7"/>
        <v>0</v>
      </c>
      <c r="N32" s="78">
        <f t="shared" si="7"/>
        <v>0</v>
      </c>
      <c r="O32" s="78">
        <f t="shared" si="7"/>
        <v>0</v>
      </c>
      <c r="P32" s="78">
        <f t="shared" si="7"/>
        <v>0</v>
      </c>
      <c r="Q32" s="78">
        <f t="shared" si="7"/>
        <v>0</v>
      </c>
      <c r="R32" s="78">
        <f t="shared" si="7"/>
        <v>28358161.183693372</v>
      </c>
      <c r="S32" s="78">
        <f t="shared" si="7"/>
        <v>115462428.47187977</v>
      </c>
      <c r="T32" s="78">
        <f t="shared" si="7"/>
        <v>0</v>
      </c>
      <c r="U32" s="78">
        <f t="shared" si="7"/>
        <v>0</v>
      </c>
      <c r="V32" s="78">
        <f t="shared" si="7"/>
        <v>0</v>
      </c>
      <c r="W32" s="78">
        <f t="shared" si="7"/>
        <v>0</v>
      </c>
      <c r="X32" s="78">
        <f t="shared" si="7"/>
        <v>0</v>
      </c>
      <c r="Y32" s="78">
        <f t="shared" si="7"/>
        <v>0</v>
      </c>
      <c r="Z32" s="78">
        <f t="shared" si="7"/>
        <v>0</v>
      </c>
      <c r="AA32" s="78">
        <f t="shared" si="7"/>
        <v>0</v>
      </c>
      <c r="AB32" s="78">
        <f t="shared" si="7"/>
        <v>0</v>
      </c>
      <c r="AC32" s="78">
        <f t="shared" si="7"/>
        <v>103925809.25214237</v>
      </c>
      <c r="AD32" s="78">
        <f t="shared" si="7"/>
        <v>0</v>
      </c>
      <c r="AE32" s="78">
        <f t="shared" si="7"/>
        <v>19549687.511469021</v>
      </c>
      <c r="AF32" s="78">
        <f t="shared" si="7"/>
        <v>120637391.05569169</v>
      </c>
      <c r="AG32" s="78">
        <f t="shared" si="7"/>
        <v>0</v>
      </c>
      <c r="AH32" s="78">
        <f t="shared" si="7"/>
        <v>1459740374.3437514</v>
      </c>
      <c r="AI32" s="78"/>
    </row>
    <row r="33" spans="1:34" s="30" customFormat="1" ht="15.6">
      <c r="A33" s="1"/>
      <c r="B33" s="3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>
      <c r="B34" s="32" t="s">
        <v>124</v>
      </c>
      <c r="C34" s="35">
        <v>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>
      <c r="B35" s="33" t="s">
        <v>125</v>
      </c>
      <c r="C35" s="66">
        <f>+$C$34*C32</f>
        <v>221345393.78146172</v>
      </c>
      <c r="D35" s="66">
        <f t="shared" ref="D35:AG35" si="8">+$C$34*D32</f>
        <v>60222157.030132398</v>
      </c>
      <c r="E35" s="66">
        <f t="shared" si="8"/>
        <v>252170100.61104941</v>
      </c>
      <c r="F35" s="66">
        <f t="shared" si="8"/>
        <v>0</v>
      </c>
      <c r="G35" s="66">
        <f t="shared" si="8"/>
        <v>66137914.384049714</v>
      </c>
      <c r="H35" s="66">
        <f t="shared" si="8"/>
        <v>360370122.00600153</v>
      </c>
      <c r="I35" s="66">
        <f t="shared" si="8"/>
        <v>0</v>
      </c>
      <c r="J35" s="66">
        <f t="shared" si="8"/>
        <v>111561209.0561804</v>
      </c>
      <c r="K35" s="66">
        <f t="shared" si="8"/>
        <v>0</v>
      </c>
      <c r="L35" s="66">
        <f t="shared" si="8"/>
        <v>0</v>
      </c>
      <c r="M35" s="66">
        <f t="shared" si="8"/>
        <v>0</v>
      </c>
      <c r="N35" s="66">
        <f t="shared" si="8"/>
        <v>0</v>
      </c>
      <c r="O35" s="66">
        <f t="shared" si="8"/>
        <v>0</v>
      </c>
      <c r="P35" s="66">
        <f t="shared" si="8"/>
        <v>0</v>
      </c>
      <c r="Q35" s="66">
        <f t="shared" si="8"/>
        <v>0</v>
      </c>
      <c r="R35" s="66">
        <f t="shared" si="8"/>
        <v>28358161.183693372</v>
      </c>
      <c r="S35" s="66">
        <f t="shared" si="8"/>
        <v>115462428.47187977</v>
      </c>
      <c r="T35" s="66">
        <f t="shared" si="8"/>
        <v>0</v>
      </c>
      <c r="U35" s="66">
        <f t="shared" si="8"/>
        <v>0</v>
      </c>
      <c r="V35" s="66">
        <f t="shared" si="8"/>
        <v>0</v>
      </c>
      <c r="W35" s="66">
        <f t="shared" si="8"/>
        <v>0</v>
      </c>
      <c r="X35" s="66">
        <f t="shared" si="8"/>
        <v>0</v>
      </c>
      <c r="Y35" s="66">
        <f t="shared" si="8"/>
        <v>0</v>
      </c>
      <c r="Z35" s="66">
        <f t="shared" si="8"/>
        <v>0</v>
      </c>
      <c r="AA35" s="66">
        <f t="shared" si="8"/>
        <v>0</v>
      </c>
      <c r="AB35" s="66">
        <f t="shared" si="8"/>
        <v>0</v>
      </c>
      <c r="AC35" s="66">
        <f t="shared" si="8"/>
        <v>103925809.25214237</v>
      </c>
      <c r="AD35" s="66">
        <f t="shared" si="8"/>
        <v>0</v>
      </c>
      <c r="AE35" s="66">
        <f t="shared" si="8"/>
        <v>19549687.511469021</v>
      </c>
      <c r="AF35" s="66">
        <f t="shared" si="8"/>
        <v>120637391.05569169</v>
      </c>
      <c r="AG35" s="66">
        <f t="shared" si="8"/>
        <v>0</v>
      </c>
      <c r="AH35" s="34">
        <f>SUM(C35:AG35)</f>
        <v>1459740374.3437514</v>
      </c>
    </row>
    <row r="36" spans="1:34">
      <c r="B36" s="31"/>
    </row>
    <row r="37" spans="1:34">
      <c r="B37" s="31"/>
    </row>
  </sheetData>
  <mergeCells count="11">
    <mergeCell ref="Q9:R9"/>
    <mergeCell ref="S9:V9"/>
    <mergeCell ref="W9:AD9"/>
    <mergeCell ref="AE9:AG9"/>
    <mergeCell ref="D1:S1"/>
    <mergeCell ref="D2:S2"/>
    <mergeCell ref="D3:S3"/>
    <mergeCell ref="C8:AG8"/>
    <mergeCell ref="C9:D9"/>
    <mergeCell ref="E9:I9"/>
    <mergeCell ref="J9:P9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40"/>
  <sheetViews>
    <sheetView tabSelected="1" topLeftCell="A3" zoomScaleNormal="100" workbookViewId="0">
      <selection activeCell="AJ34" sqref="AJ3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6.6640625" style="1" customWidth="1"/>
    <col min="4" max="4" width="14.33203125" style="1" customWidth="1"/>
    <col min="5" max="5" width="15" style="1" customWidth="1"/>
    <col min="6" max="6" width="13" style="1" customWidth="1"/>
    <col min="7" max="7" width="14.88671875" style="1" customWidth="1"/>
    <col min="8" max="8" width="16.5546875" style="1" customWidth="1"/>
    <col min="9" max="9" width="16.109375" style="1" customWidth="1"/>
    <col min="10" max="10" width="15.109375" style="1" customWidth="1"/>
    <col min="11" max="16" width="11.44140625" style="1"/>
    <col min="17" max="17" width="13.88671875" style="1" customWidth="1"/>
    <col min="18" max="18" width="14" style="1" customWidth="1"/>
    <col min="19" max="19" width="14.332031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5.33203125" style="1" customWidth="1"/>
    <col min="30" max="30" width="11.44140625" style="1"/>
    <col min="31" max="31" width="15.6640625" style="1" customWidth="1"/>
    <col min="32" max="32" width="15" style="1" customWidth="1"/>
    <col min="33" max="33" width="15.5546875" style="1" customWidth="1"/>
    <col min="34" max="34" width="17.33203125" style="1" customWidth="1"/>
    <col min="35" max="37" width="15.5546875" style="1" bestFit="1" customWidth="1"/>
    <col min="38" max="16384" width="11.44140625" style="1"/>
  </cols>
  <sheetData>
    <row r="1" spans="1:34" ht="29.25" customHeight="1">
      <c r="B1" s="2"/>
      <c r="C1" s="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34"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34"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99" t="s">
        <v>115</v>
      </c>
      <c r="B11" s="100"/>
      <c r="C11" s="101"/>
      <c r="D11" s="101"/>
      <c r="E11" s="101"/>
      <c r="F11" s="101"/>
      <c r="G11" s="101"/>
      <c r="H11" s="101"/>
      <c r="I11" s="102"/>
    </row>
    <row r="12" spans="1:34" ht="15.75" customHeight="1" thickBot="1">
      <c r="A12" s="45"/>
      <c r="B12" s="46"/>
      <c r="C12" s="103" t="s">
        <v>116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56"/>
    </row>
    <row r="13" spans="1:34" ht="15" customHeight="1">
      <c r="A13" s="47"/>
      <c r="B13" s="48"/>
      <c r="C13" s="95" t="s">
        <v>3</v>
      </c>
      <c r="D13" s="104"/>
      <c r="E13" s="105" t="s">
        <v>4</v>
      </c>
      <c r="F13" s="95"/>
      <c r="G13" s="95"/>
      <c r="H13" s="95"/>
      <c r="I13" s="104"/>
      <c r="J13" s="105" t="s">
        <v>5</v>
      </c>
      <c r="K13" s="95"/>
      <c r="L13" s="95"/>
      <c r="M13" s="95"/>
      <c r="N13" s="95"/>
      <c r="O13" s="95"/>
      <c r="P13" s="95"/>
      <c r="Q13" s="93" t="s">
        <v>6</v>
      </c>
      <c r="R13" s="94"/>
      <c r="S13" s="93" t="s">
        <v>7</v>
      </c>
      <c r="T13" s="95"/>
      <c r="U13" s="95"/>
      <c r="V13" s="94"/>
      <c r="W13" s="93" t="s">
        <v>8</v>
      </c>
      <c r="X13" s="95"/>
      <c r="Y13" s="95"/>
      <c r="Z13" s="95"/>
      <c r="AA13" s="95"/>
      <c r="AB13" s="95"/>
      <c r="AC13" s="95"/>
      <c r="AD13" s="94"/>
      <c r="AE13" s="96" t="s">
        <v>9</v>
      </c>
      <c r="AF13" s="97"/>
      <c r="AG13" s="97"/>
      <c r="AH13" s="57"/>
    </row>
    <row r="14" spans="1:34" ht="15" thickBot="1">
      <c r="A14" s="49"/>
      <c r="B14" s="50"/>
      <c r="C14" s="44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5" t="s">
        <v>40</v>
      </c>
      <c r="AH14" s="58"/>
    </row>
    <row r="15" spans="1:34" s="9" customFormat="1" ht="51.6" thickBot="1">
      <c r="A15" s="52" t="s">
        <v>0</v>
      </c>
      <c r="B15" s="53" t="s">
        <v>2</v>
      </c>
      <c r="C15" s="51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2" t="s">
        <v>1</v>
      </c>
    </row>
    <row r="16" spans="1:34" s="11" customFormat="1" ht="27">
      <c r="A16" s="10" t="s">
        <v>72</v>
      </c>
      <c r="B16" s="10" t="s">
        <v>73</v>
      </c>
      <c r="C16" s="87">
        <v>0.15936120402774265</v>
      </c>
      <c r="D16" s="87">
        <v>3.9148527116881444E-2</v>
      </c>
      <c r="E16" s="87">
        <v>0.18119196039848126</v>
      </c>
      <c r="F16" s="87">
        <v>0</v>
      </c>
      <c r="G16" s="87">
        <v>3.4065047766711883E-2</v>
      </c>
      <c r="H16" s="87">
        <v>0.2453650036612724</v>
      </c>
      <c r="I16" s="87">
        <v>0</v>
      </c>
      <c r="J16" s="87">
        <v>7.4788355244943316E-2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1.9825730427963578E-2</v>
      </c>
      <c r="S16" s="87">
        <v>8.198579664776072E-2</v>
      </c>
      <c r="T16" s="87">
        <v>0</v>
      </c>
      <c r="U16" s="87">
        <v>0</v>
      </c>
      <c r="V16" s="87"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3.0312128102320372E-2</v>
      </c>
      <c r="AD16" s="87">
        <v>0</v>
      </c>
      <c r="AE16" s="87">
        <v>1.4903173856676055E-2</v>
      </c>
      <c r="AF16" s="87">
        <v>0.11905307274924644</v>
      </c>
      <c r="AG16" s="87">
        <v>0</v>
      </c>
      <c r="AH16" s="63"/>
    </row>
    <row r="17" spans="1:34">
      <c r="A17" s="12" t="s">
        <v>72</v>
      </c>
      <c r="B17" s="12" t="s">
        <v>74</v>
      </c>
      <c r="C17" s="79">
        <v>80179567.840046734</v>
      </c>
      <c r="D17" s="79">
        <v>19696839.045339182</v>
      </c>
      <c r="E17" s="79">
        <v>91163298.931350812</v>
      </c>
      <c r="F17" s="79">
        <v>0</v>
      </c>
      <c r="G17" s="79">
        <v>17139182.808320284</v>
      </c>
      <c r="H17" s="79">
        <v>123450748.73560478</v>
      </c>
      <c r="I17" s="79">
        <v>0</v>
      </c>
      <c r="J17" s="79">
        <v>37628342.729912721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79">
        <v>0</v>
      </c>
      <c r="R17" s="79">
        <v>9974940.3095037676</v>
      </c>
      <c r="S17" s="79">
        <v>41249598.886658974</v>
      </c>
      <c r="T17" s="79">
        <v>0</v>
      </c>
      <c r="U17" s="79">
        <v>0</v>
      </c>
      <c r="V17" s="79">
        <v>0</v>
      </c>
      <c r="W17" s="79">
        <v>0</v>
      </c>
      <c r="X17" s="79">
        <v>0</v>
      </c>
      <c r="Y17" s="79">
        <v>0</v>
      </c>
      <c r="Z17" s="79">
        <v>0</v>
      </c>
      <c r="AA17" s="79">
        <v>0</v>
      </c>
      <c r="AB17" s="79">
        <v>0</v>
      </c>
      <c r="AC17" s="79">
        <v>15250972.445797291</v>
      </c>
      <c r="AD17" s="79">
        <v>0</v>
      </c>
      <c r="AE17" s="79">
        <v>7498249.317100713</v>
      </c>
      <c r="AF17" s="79">
        <v>59899295.950364798</v>
      </c>
      <c r="AG17" s="79">
        <v>0</v>
      </c>
      <c r="AH17" s="13">
        <f t="shared" ref="AH17:AH34" si="0">SUM(C17:AG17)</f>
        <v>503131037</v>
      </c>
    </row>
    <row r="18" spans="1:34" ht="27">
      <c r="A18" s="13" t="s">
        <v>75</v>
      </c>
      <c r="B18" s="14" t="s">
        <v>76</v>
      </c>
      <c r="C18" s="89">
        <f>C19+C22</f>
        <v>162584328.53858888</v>
      </c>
      <c r="D18" s="89">
        <f t="shared" ref="D18:AG18" si="1">+D19+D21+D22</f>
        <v>48596883.918336138</v>
      </c>
      <c r="E18" s="89">
        <f t="shared" si="1"/>
        <v>221373302.43829438</v>
      </c>
      <c r="F18" s="89">
        <f t="shared" si="1"/>
        <v>0</v>
      </c>
      <c r="G18" s="89">
        <f t="shared" si="1"/>
        <v>46543643.925751008</v>
      </c>
      <c r="H18" s="89">
        <f t="shared" si="1"/>
        <v>301942920.06135505</v>
      </c>
      <c r="I18" s="89">
        <f t="shared" si="1"/>
        <v>0</v>
      </c>
      <c r="J18" s="89">
        <f t="shared" si="1"/>
        <v>97685591.288625553</v>
      </c>
      <c r="K18" s="89">
        <f t="shared" si="1"/>
        <v>0</v>
      </c>
      <c r="L18" s="89">
        <f t="shared" si="1"/>
        <v>0</v>
      </c>
      <c r="M18" s="89">
        <f t="shared" si="1"/>
        <v>0</v>
      </c>
      <c r="N18" s="89">
        <f t="shared" si="1"/>
        <v>0</v>
      </c>
      <c r="O18" s="89">
        <f t="shared" si="1"/>
        <v>0</v>
      </c>
      <c r="P18" s="89">
        <f t="shared" si="1"/>
        <v>0</v>
      </c>
      <c r="Q18" s="89">
        <f t="shared" si="1"/>
        <v>0</v>
      </c>
      <c r="R18" s="89">
        <f t="shared" si="1"/>
        <v>23959123.474159367</v>
      </c>
      <c r="S18" s="89">
        <f t="shared" si="1"/>
        <v>99424981.097989172</v>
      </c>
      <c r="T18" s="89">
        <f t="shared" si="1"/>
        <v>0</v>
      </c>
      <c r="U18" s="89">
        <f t="shared" si="1"/>
        <v>0</v>
      </c>
      <c r="V18" s="89">
        <f t="shared" si="1"/>
        <v>0</v>
      </c>
      <c r="W18" s="89">
        <f t="shared" si="1"/>
        <v>0</v>
      </c>
      <c r="X18" s="89">
        <f t="shared" si="1"/>
        <v>0</v>
      </c>
      <c r="Y18" s="89">
        <f t="shared" si="1"/>
        <v>0</v>
      </c>
      <c r="Z18" s="89">
        <f t="shared" si="1"/>
        <v>0</v>
      </c>
      <c r="AA18" s="89">
        <f t="shared" si="1"/>
        <v>0</v>
      </c>
      <c r="AB18" s="89">
        <f t="shared" si="1"/>
        <v>0</v>
      </c>
      <c r="AC18" s="89">
        <f t="shared" si="1"/>
        <v>91679921.295358628</v>
      </c>
      <c r="AD18" s="89">
        <f t="shared" si="1"/>
        <v>0</v>
      </c>
      <c r="AE18" s="89">
        <f t="shared" si="1"/>
        <v>19512105.865311064</v>
      </c>
      <c r="AF18" s="89">
        <f t="shared" si="1"/>
        <v>134748532.26892996</v>
      </c>
      <c r="AG18" s="89">
        <f t="shared" si="1"/>
        <v>0</v>
      </c>
      <c r="AH18" s="13">
        <f>SUM(C18:AG18)</f>
        <v>1248051334.1726995</v>
      </c>
    </row>
    <row r="19" spans="1:34" s="17" customFormat="1">
      <c r="A19" s="15" t="s">
        <v>77</v>
      </c>
      <c r="B19" s="16" t="s">
        <v>78</v>
      </c>
      <c r="C19" s="92">
        <v>133666063.94122054</v>
      </c>
      <c r="D19" s="92">
        <v>33099857.909686901</v>
      </c>
      <c r="E19" s="92">
        <v>160388327.73527107</v>
      </c>
      <c r="F19" s="92">
        <v>0</v>
      </c>
      <c r="G19" s="92">
        <v>26080663.833333336</v>
      </c>
      <c r="H19" s="92">
        <v>215090400.38859642</v>
      </c>
      <c r="I19" s="92">
        <v>0</v>
      </c>
      <c r="J19" s="92">
        <v>65632522.59197472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16036321.921499325</v>
      </c>
      <c r="S19" s="92">
        <v>61626196.086051285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21531098.158666663</v>
      </c>
      <c r="AD19" s="92">
        <v>0</v>
      </c>
      <c r="AE19" s="92">
        <v>14496046.219809454</v>
      </c>
      <c r="AF19" s="92">
        <v>94678053.347223639</v>
      </c>
      <c r="AG19" s="92">
        <v>0</v>
      </c>
      <c r="AH19" s="13">
        <f t="shared" si="0"/>
        <v>842325552.13333344</v>
      </c>
    </row>
    <row r="20" spans="1:34" s="19" customFormat="1">
      <c r="A20" s="18" t="s">
        <v>79</v>
      </c>
      <c r="B20" s="18" t="s">
        <v>80</v>
      </c>
      <c r="C20" s="87">
        <v>0.15936120402774265</v>
      </c>
      <c r="D20" s="87">
        <v>3.9148527116881444E-2</v>
      </c>
      <c r="E20" s="87">
        <v>0.18119196039848126</v>
      </c>
      <c r="F20" s="87">
        <v>0</v>
      </c>
      <c r="G20" s="87">
        <v>3.4065047766711883E-2</v>
      </c>
      <c r="H20" s="87">
        <v>0.2453650036612724</v>
      </c>
      <c r="I20" s="87">
        <v>0</v>
      </c>
      <c r="J20" s="87">
        <v>7.4788355244943316E-2</v>
      </c>
      <c r="K20" s="87">
        <v>0</v>
      </c>
      <c r="L20" s="87">
        <v>0</v>
      </c>
      <c r="M20" s="87">
        <v>0</v>
      </c>
      <c r="N20" s="87">
        <v>0</v>
      </c>
      <c r="O20" s="87">
        <v>0</v>
      </c>
      <c r="P20" s="87">
        <v>0</v>
      </c>
      <c r="Q20" s="87">
        <v>0</v>
      </c>
      <c r="R20" s="87">
        <v>1.9825730427963578E-2</v>
      </c>
      <c r="S20" s="87">
        <v>8.198579664776072E-2</v>
      </c>
      <c r="T20" s="87">
        <v>0</v>
      </c>
      <c r="U20" s="87">
        <v>0</v>
      </c>
      <c r="V20" s="87">
        <v>0</v>
      </c>
      <c r="W20" s="87">
        <v>0</v>
      </c>
      <c r="X20" s="87">
        <v>0</v>
      </c>
      <c r="Y20" s="87">
        <v>0</v>
      </c>
      <c r="Z20" s="87">
        <v>0</v>
      </c>
      <c r="AA20" s="87">
        <v>0</v>
      </c>
      <c r="AB20" s="87">
        <v>0</v>
      </c>
      <c r="AC20" s="87">
        <v>3.0312128102320372E-2</v>
      </c>
      <c r="AD20" s="87">
        <v>0</v>
      </c>
      <c r="AE20" s="87">
        <v>1.4903173856676055E-2</v>
      </c>
      <c r="AF20" s="87">
        <v>0.11905307274924644</v>
      </c>
      <c r="AG20" s="87">
        <v>0</v>
      </c>
      <c r="AH20" s="38"/>
    </row>
    <row r="21" spans="1:34" s="17" customFormat="1">
      <c r="A21" s="20" t="s">
        <v>81</v>
      </c>
      <c r="B21" s="20" t="s">
        <v>82</v>
      </c>
      <c r="C21" s="79">
        <v>39390046.960634209</v>
      </c>
      <c r="D21" s="79">
        <v>9676522.7834571917</v>
      </c>
      <c r="E21" s="79">
        <v>44786056.13285318</v>
      </c>
      <c r="F21" s="79">
        <v>0</v>
      </c>
      <c r="G21" s="79">
        <v>8420015.6457994319</v>
      </c>
      <c r="H21" s="79">
        <v>60648004.485653654</v>
      </c>
      <c r="I21" s="79">
        <v>0</v>
      </c>
      <c r="J21" s="79">
        <v>18485784.185554136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4900417.6226630993</v>
      </c>
      <c r="S21" s="79">
        <v>20264809.11563709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0</v>
      </c>
      <c r="AC21" s="79">
        <v>7492389.1088278964</v>
      </c>
      <c r="AD21" s="79">
        <v>0</v>
      </c>
      <c r="AE21" s="79">
        <v>3683686.5136559247</v>
      </c>
      <c r="AF21" s="79">
        <v>29426899.445264217</v>
      </c>
      <c r="AG21" s="79">
        <v>0</v>
      </c>
      <c r="AH21" s="13">
        <f>SUM(C21:AG21)</f>
        <v>247174632.00000003</v>
      </c>
    </row>
    <row r="22" spans="1:34" s="17" customFormat="1">
      <c r="A22" s="39" t="s">
        <v>83</v>
      </c>
      <c r="B22" s="40" t="s">
        <v>84</v>
      </c>
      <c r="C22" s="77">
        <f>+C23</f>
        <v>28918264.597368345</v>
      </c>
      <c r="D22" s="77">
        <f t="shared" ref="D22:AG22" si="2">+D23</f>
        <v>5820503.2251920458</v>
      </c>
      <c r="E22" s="77">
        <f t="shared" si="2"/>
        <v>16198918.570170131</v>
      </c>
      <c r="F22" s="77">
        <f t="shared" si="2"/>
        <v>0</v>
      </c>
      <c r="G22" s="77">
        <f t="shared" si="2"/>
        <v>12042964.446618238</v>
      </c>
      <c r="H22" s="77">
        <f t="shared" si="2"/>
        <v>26204515.187104974</v>
      </c>
      <c r="I22" s="77">
        <f t="shared" si="2"/>
        <v>0</v>
      </c>
      <c r="J22" s="77">
        <f t="shared" si="2"/>
        <v>13567284.511096701</v>
      </c>
      <c r="K22" s="77">
        <f t="shared" si="2"/>
        <v>0</v>
      </c>
      <c r="L22" s="77">
        <f t="shared" si="2"/>
        <v>0</v>
      </c>
      <c r="M22" s="77">
        <f t="shared" si="2"/>
        <v>0</v>
      </c>
      <c r="N22" s="77">
        <f t="shared" si="2"/>
        <v>0</v>
      </c>
      <c r="O22" s="77">
        <f t="shared" si="2"/>
        <v>0</v>
      </c>
      <c r="P22" s="77">
        <f t="shared" si="2"/>
        <v>0</v>
      </c>
      <c r="Q22" s="77">
        <f t="shared" si="2"/>
        <v>0</v>
      </c>
      <c r="R22" s="77">
        <f t="shared" si="2"/>
        <v>3022383.9299969464</v>
      </c>
      <c r="S22" s="77">
        <f t="shared" si="2"/>
        <v>17533975.896300796</v>
      </c>
      <c r="T22" s="77">
        <f t="shared" si="2"/>
        <v>0</v>
      </c>
      <c r="U22" s="77">
        <f t="shared" si="2"/>
        <v>0</v>
      </c>
      <c r="V22" s="77">
        <f t="shared" si="2"/>
        <v>0</v>
      </c>
      <c r="W22" s="77">
        <f t="shared" si="2"/>
        <v>0</v>
      </c>
      <c r="X22" s="77">
        <f t="shared" si="2"/>
        <v>0</v>
      </c>
      <c r="Y22" s="77">
        <f t="shared" si="2"/>
        <v>0</v>
      </c>
      <c r="Z22" s="77">
        <f t="shared" si="2"/>
        <v>0</v>
      </c>
      <c r="AA22" s="77">
        <f t="shared" si="2"/>
        <v>0</v>
      </c>
      <c r="AB22" s="77">
        <f t="shared" si="2"/>
        <v>0</v>
      </c>
      <c r="AC22" s="77">
        <f t="shared" si="2"/>
        <v>62656434.027864061</v>
      </c>
      <c r="AD22" s="77">
        <f t="shared" si="2"/>
        <v>0</v>
      </c>
      <c r="AE22" s="77">
        <f t="shared" si="2"/>
        <v>1332373.1318456847</v>
      </c>
      <c r="AF22" s="77">
        <f t="shared" si="2"/>
        <v>10643579.476442093</v>
      </c>
      <c r="AG22" s="77">
        <f t="shared" si="2"/>
        <v>0</v>
      </c>
      <c r="AH22" s="13">
        <f t="shared" si="0"/>
        <v>197941197.00000003</v>
      </c>
    </row>
    <row r="23" spans="1:34" s="17" customFormat="1">
      <c r="A23" s="39" t="s">
        <v>85</v>
      </c>
      <c r="B23" s="40" t="s">
        <v>86</v>
      </c>
      <c r="C23" s="77">
        <f>+C24+C33</f>
        <v>28918264.597368345</v>
      </c>
      <c r="D23" s="77">
        <f t="shared" ref="D23:AG23" si="3">+D24+D33</f>
        <v>5820503.2251920458</v>
      </c>
      <c r="E23" s="77">
        <f t="shared" si="3"/>
        <v>16198918.570170131</v>
      </c>
      <c r="F23" s="77">
        <f t="shared" si="3"/>
        <v>0</v>
      </c>
      <c r="G23" s="77">
        <f t="shared" si="3"/>
        <v>12042964.446618238</v>
      </c>
      <c r="H23" s="77">
        <f t="shared" si="3"/>
        <v>26204515.187104974</v>
      </c>
      <c r="I23" s="77">
        <f t="shared" si="3"/>
        <v>0</v>
      </c>
      <c r="J23" s="77">
        <f t="shared" si="3"/>
        <v>13567284.511096701</v>
      </c>
      <c r="K23" s="77">
        <f t="shared" si="3"/>
        <v>0</v>
      </c>
      <c r="L23" s="77">
        <f t="shared" si="3"/>
        <v>0</v>
      </c>
      <c r="M23" s="77">
        <f t="shared" si="3"/>
        <v>0</v>
      </c>
      <c r="N23" s="77">
        <f t="shared" si="3"/>
        <v>0</v>
      </c>
      <c r="O23" s="77">
        <f t="shared" si="3"/>
        <v>0</v>
      </c>
      <c r="P23" s="77">
        <f t="shared" si="3"/>
        <v>0</v>
      </c>
      <c r="Q23" s="77">
        <f t="shared" si="3"/>
        <v>0</v>
      </c>
      <c r="R23" s="77">
        <f t="shared" si="3"/>
        <v>3022383.9299969464</v>
      </c>
      <c r="S23" s="77">
        <f t="shared" si="3"/>
        <v>17533975.896300796</v>
      </c>
      <c r="T23" s="77">
        <f t="shared" si="3"/>
        <v>0</v>
      </c>
      <c r="U23" s="77">
        <f t="shared" si="3"/>
        <v>0</v>
      </c>
      <c r="V23" s="77">
        <f t="shared" si="3"/>
        <v>0</v>
      </c>
      <c r="W23" s="77">
        <f t="shared" si="3"/>
        <v>0</v>
      </c>
      <c r="X23" s="77">
        <f t="shared" si="3"/>
        <v>0</v>
      </c>
      <c r="Y23" s="77">
        <f t="shared" si="3"/>
        <v>0</v>
      </c>
      <c r="Z23" s="77">
        <f t="shared" si="3"/>
        <v>0</v>
      </c>
      <c r="AA23" s="77">
        <f t="shared" si="3"/>
        <v>0</v>
      </c>
      <c r="AB23" s="77">
        <f t="shared" si="3"/>
        <v>0</v>
      </c>
      <c r="AC23" s="77">
        <f t="shared" si="3"/>
        <v>62656434.027864061</v>
      </c>
      <c r="AD23" s="77">
        <f t="shared" si="3"/>
        <v>0</v>
      </c>
      <c r="AE23" s="77">
        <f t="shared" si="3"/>
        <v>1332373.1318456847</v>
      </c>
      <c r="AF23" s="77">
        <f t="shared" si="3"/>
        <v>10643579.476442093</v>
      </c>
      <c r="AG23" s="77">
        <f t="shared" si="3"/>
        <v>0</v>
      </c>
      <c r="AH23" s="13">
        <f t="shared" si="0"/>
        <v>197941197.00000003</v>
      </c>
    </row>
    <row r="24" spans="1:34" s="17" customFormat="1">
      <c r="A24" s="41" t="s">
        <v>87</v>
      </c>
      <c r="B24" s="42" t="s">
        <v>88</v>
      </c>
      <c r="C24" s="77">
        <f>+C25+C28+C32</f>
        <v>27319158.597368345</v>
      </c>
      <c r="D24" s="77">
        <f t="shared" ref="D24:AG24" si="4">+D25+D28+D32</f>
        <v>5820503.2251920458</v>
      </c>
      <c r="E24" s="77">
        <f t="shared" si="4"/>
        <v>16198918.570170131</v>
      </c>
      <c r="F24" s="77">
        <f t="shared" si="4"/>
        <v>0</v>
      </c>
      <c r="G24" s="77">
        <f t="shared" si="4"/>
        <v>12042964.446618238</v>
      </c>
      <c r="H24" s="77">
        <f t="shared" si="4"/>
        <v>21936115.187104974</v>
      </c>
      <c r="I24" s="77">
        <f t="shared" si="4"/>
        <v>0</v>
      </c>
      <c r="J24" s="77">
        <f t="shared" si="4"/>
        <v>11977064.511096701</v>
      </c>
      <c r="K24" s="77">
        <f t="shared" si="4"/>
        <v>0</v>
      </c>
      <c r="L24" s="77">
        <f t="shared" si="4"/>
        <v>0</v>
      </c>
      <c r="M24" s="77">
        <f t="shared" si="4"/>
        <v>0</v>
      </c>
      <c r="N24" s="77">
        <f t="shared" si="4"/>
        <v>0</v>
      </c>
      <c r="O24" s="77">
        <f t="shared" si="4"/>
        <v>0</v>
      </c>
      <c r="P24" s="77">
        <f t="shared" si="4"/>
        <v>0</v>
      </c>
      <c r="Q24" s="77">
        <f t="shared" si="4"/>
        <v>0</v>
      </c>
      <c r="R24" s="77">
        <f t="shared" si="4"/>
        <v>3022383.9299969464</v>
      </c>
      <c r="S24" s="77">
        <f t="shared" si="4"/>
        <v>17533975.896300796</v>
      </c>
      <c r="T24" s="77">
        <f t="shared" si="4"/>
        <v>0</v>
      </c>
      <c r="U24" s="77">
        <f t="shared" si="4"/>
        <v>0</v>
      </c>
      <c r="V24" s="77">
        <f t="shared" si="4"/>
        <v>0</v>
      </c>
      <c r="W24" s="77">
        <f t="shared" si="4"/>
        <v>0</v>
      </c>
      <c r="X24" s="77">
        <f t="shared" si="4"/>
        <v>0</v>
      </c>
      <c r="Y24" s="77">
        <f t="shared" si="4"/>
        <v>0</v>
      </c>
      <c r="Z24" s="77">
        <f t="shared" si="4"/>
        <v>0</v>
      </c>
      <c r="AA24" s="77">
        <f t="shared" si="4"/>
        <v>0</v>
      </c>
      <c r="AB24" s="77">
        <f t="shared" si="4"/>
        <v>0</v>
      </c>
      <c r="AC24" s="77">
        <f t="shared" si="4"/>
        <v>62656434.027864061</v>
      </c>
      <c r="AD24" s="77">
        <f t="shared" si="4"/>
        <v>0</v>
      </c>
      <c r="AE24" s="77">
        <f t="shared" si="4"/>
        <v>1332373.1318456847</v>
      </c>
      <c r="AF24" s="77">
        <f t="shared" si="4"/>
        <v>10643579.476442093</v>
      </c>
      <c r="AG24" s="77">
        <f t="shared" si="4"/>
        <v>0</v>
      </c>
      <c r="AH24" s="13">
        <f t="shared" si="0"/>
        <v>190483471.00000003</v>
      </c>
    </row>
    <row r="25" spans="1:34">
      <c r="A25" s="15" t="s">
        <v>89</v>
      </c>
      <c r="B25" s="21" t="s">
        <v>90</v>
      </c>
      <c r="C25" s="77">
        <f>+C26+C27</f>
        <v>0</v>
      </c>
      <c r="D25" s="77">
        <f t="shared" ref="D25:AG25" si="5">+D26+D27</f>
        <v>0</v>
      </c>
      <c r="E25" s="77">
        <f t="shared" si="5"/>
        <v>0</v>
      </c>
      <c r="F25" s="77">
        <f t="shared" si="5"/>
        <v>0</v>
      </c>
      <c r="G25" s="77">
        <f t="shared" si="5"/>
        <v>8997482</v>
      </c>
      <c r="H25" s="77">
        <f t="shared" si="5"/>
        <v>0</v>
      </c>
      <c r="I25" s="77">
        <f t="shared" si="5"/>
        <v>0</v>
      </c>
      <c r="J25" s="77">
        <f t="shared" si="5"/>
        <v>0</v>
      </c>
      <c r="K25" s="77">
        <f t="shared" si="5"/>
        <v>0</v>
      </c>
      <c r="L25" s="77">
        <f t="shared" si="5"/>
        <v>0</v>
      </c>
      <c r="M25" s="77">
        <f t="shared" si="5"/>
        <v>0</v>
      </c>
      <c r="N25" s="77">
        <f t="shared" si="5"/>
        <v>0</v>
      </c>
      <c r="O25" s="77">
        <f t="shared" si="5"/>
        <v>0</v>
      </c>
      <c r="P25" s="77">
        <f t="shared" si="5"/>
        <v>0</v>
      </c>
      <c r="Q25" s="77">
        <f t="shared" si="5"/>
        <v>0</v>
      </c>
      <c r="R25" s="77">
        <f t="shared" si="5"/>
        <v>0</v>
      </c>
      <c r="S25" s="77">
        <f t="shared" si="5"/>
        <v>10204284</v>
      </c>
      <c r="T25" s="77">
        <f t="shared" si="5"/>
        <v>0</v>
      </c>
      <c r="U25" s="77">
        <f t="shared" si="5"/>
        <v>0</v>
      </c>
      <c r="V25" s="77">
        <f t="shared" si="5"/>
        <v>0</v>
      </c>
      <c r="W25" s="77">
        <f t="shared" si="5"/>
        <v>0</v>
      </c>
      <c r="X25" s="77">
        <f t="shared" si="5"/>
        <v>0</v>
      </c>
      <c r="Y25" s="77">
        <f t="shared" si="5"/>
        <v>0</v>
      </c>
      <c r="Z25" s="77">
        <f t="shared" si="5"/>
        <v>0</v>
      </c>
      <c r="AA25" s="77">
        <f t="shared" si="5"/>
        <v>0</v>
      </c>
      <c r="AB25" s="77">
        <f t="shared" si="5"/>
        <v>0</v>
      </c>
      <c r="AC25" s="77">
        <f t="shared" si="5"/>
        <v>59946470</v>
      </c>
      <c r="AD25" s="77">
        <f t="shared" si="5"/>
        <v>0</v>
      </c>
      <c r="AE25" s="77">
        <f t="shared" si="5"/>
        <v>0</v>
      </c>
      <c r="AF25" s="77">
        <f t="shared" si="5"/>
        <v>0</v>
      </c>
      <c r="AG25" s="77">
        <f t="shared" si="5"/>
        <v>0</v>
      </c>
      <c r="AH25" s="13">
        <f t="shared" si="0"/>
        <v>79148236</v>
      </c>
    </row>
    <row r="26" spans="1:34">
      <c r="A26" s="13" t="s">
        <v>91</v>
      </c>
      <c r="B26" s="22" t="s">
        <v>92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>
        <v>59946470</v>
      </c>
      <c r="AD26" s="89"/>
      <c r="AE26" s="89"/>
      <c r="AF26" s="89"/>
      <c r="AG26" s="89"/>
      <c r="AH26" s="13">
        <f t="shared" si="0"/>
        <v>59946470</v>
      </c>
    </row>
    <row r="27" spans="1:34">
      <c r="A27" s="13" t="s">
        <v>93</v>
      </c>
      <c r="B27" s="22" t="s">
        <v>94</v>
      </c>
      <c r="C27" s="13"/>
      <c r="D27" s="13"/>
      <c r="E27" s="13"/>
      <c r="F27" s="13"/>
      <c r="G27" s="13">
        <v>8997482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>
        <v>10204284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0"/>
        <v>19201766</v>
      </c>
    </row>
    <row r="28" spans="1:34">
      <c r="A28" s="15" t="s">
        <v>95</v>
      </c>
      <c r="B28" s="21" t="s">
        <v>96</v>
      </c>
      <c r="C28" s="15">
        <f>+C29+C30+C31</f>
        <v>27319158.597368345</v>
      </c>
      <c r="D28" s="15">
        <f t="shared" ref="D28:AG28" si="6">+D29+D30+D31</f>
        <v>5820503.2251920458</v>
      </c>
      <c r="E28" s="15">
        <f t="shared" si="6"/>
        <v>16198918.570170131</v>
      </c>
      <c r="F28" s="15">
        <f t="shared" si="6"/>
        <v>0</v>
      </c>
      <c r="G28" s="15">
        <f t="shared" si="6"/>
        <v>3045482.4466182385</v>
      </c>
      <c r="H28" s="15">
        <f t="shared" si="6"/>
        <v>21936115.187104974</v>
      </c>
      <c r="I28" s="15">
        <f t="shared" si="6"/>
        <v>0</v>
      </c>
      <c r="J28" s="15">
        <f t="shared" si="6"/>
        <v>11977064.511096701</v>
      </c>
      <c r="K28" s="15">
        <f t="shared" si="6"/>
        <v>0</v>
      </c>
      <c r="L28" s="15">
        <f t="shared" si="6"/>
        <v>0</v>
      </c>
      <c r="M28" s="15">
        <f t="shared" si="6"/>
        <v>0</v>
      </c>
      <c r="N28" s="15">
        <f t="shared" si="6"/>
        <v>0</v>
      </c>
      <c r="O28" s="15">
        <f t="shared" si="6"/>
        <v>0</v>
      </c>
      <c r="P28" s="15">
        <f t="shared" si="6"/>
        <v>0</v>
      </c>
      <c r="Q28" s="15">
        <f t="shared" si="6"/>
        <v>0</v>
      </c>
      <c r="R28" s="15">
        <f t="shared" si="6"/>
        <v>3022383.9299969464</v>
      </c>
      <c r="S28" s="15">
        <f t="shared" si="6"/>
        <v>7329691.8963007974</v>
      </c>
      <c r="T28" s="15">
        <f t="shared" si="6"/>
        <v>0</v>
      </c>
      <c r="U28" s="15">
        <f t="shared" si="6"/>
        <v>0</v>
      </c>
      <c r="V28" s="15">
        <f t="shared" si="6"/>
        <v>0</v>
      </c>
      <c r="W28" s="15">
        <f t="shared" si="6"/>
        <v>0</v>
      </c>
      <c r="X28" s="15">
        <f t="shared" si="6"/>
        <v>0</v>
      </c>
      <c r="Y28" s="15">
        <f t="shared" si="6"/>
        <v>0</v>
      </c>
      <c r="Z28" s="15">
        <f t="shared" si="6"/>
        <v>0</v>
      </c>
      <c r="AA28" s="15">
        <f t="shared" si="6"/>
        <v>0</v>
      </c>
      <c r="AB28" s="15">
        <f t="shared" si="6"/>
        <v>0</v>
      </c>
      <c r="AC28" s="15">
        <f t="shared" si="6"/>
        <v>2709964.027864059</v>
      </c>
      <c r="AD28" s="15">
        <f t="shared" si="6"/>
        <v>0</v>
      </c>
      <c r="AE28" s="15">
        <f t="shared" si="6"/>
        <v>1332373.1318456847</v>
      </c>
      <c r="AF28" s="15">
        <f t="shared" si="6"/>
        <v>10643579.476442093</v>
      </c>
      <c r="AG28" s="15">
        <f t="shared" si="6"/>
        <v>0</v>
      </c>
      <c r="AH28" s="13">
        <f t="shared" si="0"/>
        <v>111335235.00000001</v>
      </c>
    </row>
    <row r="29" spans="1:34">
      <c r="A29" s="13" t="s">
        <v>97</v>
      </c>
      <c r="B29" s="22" t="s">
        <v>98</v>
      </c>
      <c r="C29" s="79">
        <v>13071952.696993809</v>
      </c>
      <c r="D29" s="79">
        <v>2320547.70004737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5290838.0695622256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1249924.5333965987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13">
        <f t="shared" si="0"/>
        <v>21933263.000000004</v>
      </c>
    </row>
    <row r="30" spans="1:34">
      <c r="A30" s="13" t="s">
        <v>99</v>
      </c>
      <c r="B30" s="22" t="s">
        <v>100</v>
      </c>
      <c r="C30" s="91">
        <v>14247205.900374535</v>
      </c>
      <c r="D30" s="91">
        <v>3499955.5251446757</v>
      </c>
      <c r="E30" s="91">
        <v>16198918.570170131</v>
      </c>
      <c r="F30" s="91">
        <v>0</v>
      </c>
      <c r="G30" s="91">
        <v>3045482.4466182385</v>
      </c>
      <c r="H30" s="91">
        <v>21936115.187104974</v>
      </c>
      <c r="I30" s="91">
        <v>0</v>
      </c>
      <c r="J30" s="91">
        <v>6686226.4415344754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1772459.3966003477</v>
      </c>
      <c r="S30" s="91">
        <v>7329691.8963007974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  <c r="AA30" s="91">
        <v>0</v>
      </c>
      <c r="AB30" s="91">
        <v>0</v>
      </c>
      <c r="AC30" s="91">
        <v>2709964.027864059</v>
      </c>
      <c r="AD30" s="91">
        <v>0</v>
      </c>
      <c r="AE30" s="91">
        <v>1332373.1318456847</v>
      </c>
      <c r="AF30" s="91">
        <v>10643579.476442093</v>
      </c>
      <c r="AG30" s="91">
        <v>0</v>
      </c>
      <c r="AH30" s="13">
        <f t="shared" si="0"/>
        <v>89401972.000000015</v>
      </c>
    </row>
    <row r="31" spans="1:34">
      <c r="A31" s="13" t="s">
        <v>101</v>
      </c>
      <c r="B31" s="22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>
        <f t="shared" si="0"/>
        <v>0</v>
      </c>
    </row>
    <row r="32" spans="1:34">
      <c r="A32" s="15" t="s">
        <v>103</v>
      </c>
      <c r="B32" s="21" t="s">
        <v>104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3">
        <f t="shared" si="0"/>
        <v>0</v>
      </c>
    </row>
    <row r="33" spans="1:35" s="17" customFormat="1">
      <c r="A33" s="41" t="s">
        <v>105</v>
      </c>
      <c r="B33" s="42" t="s">
        <v>106</v>
      </c>
      <c r="C33" s="23">
        <f>SUM(C34:C35)</f>
        <v>1599106</v>
      </c>
      <c r="D33" s="23">
        <f t="shared" ref="D33:AG33" si="7">SUM(D34:D35)</f>
        <v>0</v>
      </c>
      <c r="E33" s="23">
        <f t="shared" si="7"/>
        <v>0</v>
      </c>
      <c r="F33" s="23">
        <f t="shared" si="7"/>
        <v>0</v>
      </c>
      <c r="G33" s="23">
        <f t="shared" si="7"/>
        <v>0</v>
      </c>
      <c r="H33" s="23">
        <f t="shared" si="7"/>
        <v>4268400</v>
      </c>
      <c r="I33" s="23">
        <f t="shared" si="7"/>
        <v>0</v>
      </c>
      <c r="J33" s="23">
        <f t="shared" si="7"/>
        <v>1590220</v>
      </c>
      <c r="K33" s="23">
        <f t="shared" si="7"/>
        <v>0</v>
      </c>
      <c r="L33" s="23">
        <f t="shared" si="7"/>
        <v>0</v>
      </c>
      <c r="M33" s="23">
        <f t="shared" si="7"/>
        <v>0</v>
      </c>
      <c r="N33" s="23">
        <f t="shared" si="7"/>
        <v>0</v>
      </c>
      <c r="O33" s="23">
        <f t="shared" si="7"/>
        <v>0</v>
      </c>
      <c r="P33" s="23">
        <f t="shared" si="7"/>
        <v>0</v>
      </c>
      <c r="Q33" s="23">
        <f t="shared" si="7"/>
        <v>0</v>
      </c>
      <c r="R33" s="23">
        <f t="shared" si="7"/>
        <v>0</v>
      </c>
      <c r="S33" s="23">
        <f t="shared" si="7"/>
        <v>0</v>
      </c>
      <c r="T33" s="23">
        <f t="shared" si="7"/>
        <v>0</v>
      </c>
      <c r="U33" s="23">
        <f t="shared" si="7"/>
        <v>0</v>
      </c>
      <c r="V33" s="23">
        <f t="shared" si="7"/>
        <v>0</v>
      </c>
      <c r="W33" s="23">
        <f t="shared" si="7"/>
        <v>0</v>
      </c>
      <c r="X33" s="23">
        <f t="shared" si="7"/>
        <v>0</v>
      </c>
      <c r="Y33" s="23">
        <f t="shared" si="7"/>
        <v>0</v>
      </c>
      <c r="Z33" s="23">
        <f t="shared" si="7"/>
        <v>0</v>
      </c>
      <c r="AA33" s="23">
        <f t="shared" si="7"/>
        <v>0</v>
      </c>
      <c r="AB33" s="23">
        <f t="shared" si="7"/>
        <v>0</v>
      </c>
      <c r="AC33" s="23">
        <f t="shared" si="7"/>
        <v>0</v>
      </c>
      <c r="AD33" s="23">
        <f t="shared" si="7"/>
        <v>0</v>
      </c>
      <c r="AE33" s="23">
        <f t="shared" si="7"/>
        <v>0</v>
      </c>
      <c r="AF33" s="23">
        <f t="shared" si="7"/>
        <v>0</v>
      </c>
      <c r="AG33" s="23">
        <f t="shared" si="7"/>
        <v>0</v>
      </c>
      <c r="AH33" s="13">
        <f t="shared" si="0"/>
        <v>7457726</v>
      </c>
    </row>
    <row r="34" spans="1:35" s="27" customFormat="1">
      <c r="A34" s="24" t="s">
        <v>107</v>
      </c>
      <c r="B34" s="25" t="s">
        <v>108</v>
      </c>
      <c r="C34" s="26">
        <v>1599106</v>
      </c>
      <c r="D34" s="26"/>
      <c r="E34" s="26"/>
      <c r="F34" s="26"/>
      <c r="G34" s="26"/>
      <c r="H34" s="26">
        <v>4268400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13">
        <f t="shared" si="0"/>
        <v>5867506</v>
      </c>
    </row>
    <row r="35" spans="1:35" s="27" customFormat="1">
      <c r="A35" s="24" t="s">
        <v>109</v>
      </c>
      <c r="B35" s="25" t="s">
        <v>110</v>
      </c>
      <c r="C35" s="24"/>
      <c r="D35" s="24"/>
      <c r="E35" s="24"/>
      <c r="F35" s="24"/>
      <c r="G35" s="24"/>
      <c r="H35" s="24"/>
      <c r="I35" s="24"/>
      <c r="J35" s="24">
        <v>1590220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13">
        <f>SUM(C35:AG35)</f>
        <v>1590220</v>
      </c>
    </row>
    <row r="36" spans="1:35" s="30" customFormat="1" ht="15.6">
      <c r="A36" s="28" t="s">
        <v>129</v>
      </c>
      <c r="B36" s="29" t="s">
        <v>111</v>
      </c>
      <c r="C36" s="28">
        <f>C17+C18</f>
        <v>242763896.37863562</v>
      </c>
      <c r="D36" s="28">
        <f t="shared" ref="D36:AG36" si="8">D17+D18</f>
        <v>68293722.96367532</v>
      </c>
      <c r="E36" s="28">
        <f t="shared" si="8"/>
        <v>312536601.36964518</v>
      </c>
      <c r="F36" s="28">
        <f t="shared" si="8"/>
        <v>0</v>
      </c>
      <c r="G36" s="28">
        <f t="shared" si="8"/>
        <v>63682826.734071292</v>
      </c>
      <c r="H36" s="28">
        <f t="shared" si="8"/>
        <v>425393668.79695982</v>
      </c>
      <c r="I36" s="28">
        <f t="shared" si="8"/>
        <v>0</v>
      </c>
      <c r="J36" s="28">
        <f t="shared" si="8"/>
        <v>135313934.01853827</v>
      </c>
      <c r="K36" s="28">
        <f t="shared" si="8"/>
        <v>0</v>
      </c>
      <c r="L36" s="28">
        <f t="shared" si="8"/>
        <v>0</v>
      </c>
      <c r="M36" s="28">
        <f t="shared" si="8"/>
        <v>0</v>
      </c>
      <c r="N36" s="28">
        <f t="shared" si="8"/>
        <v>0</v>
      </c>
      <c r="O36" s="28">
        <f t="shared" si="8"/>
        <v>0</v>
      </c>
      <c r="P36" s="28">
        <f t="shared" si="8"/>
        <v>0</v>
      </c>
      <c r="Q36" s="28">
        <f t="shared" si="8"/>
        <v>0</v>
      </c>
      <c r="R36" s="28">
        <f t="shared" si="8"/>
        <v>33934063.783663139</v>
      </c>
      <c r="S36" s="28">
        <f t="shared" si="8"/>
        <v>140674579.98464814</v>
      </c>
      <c r="T36" s="28">
        <f t="shared" si="8"/>
        <v>0</v>
      </c>
      <c r="U36" s="28">
        <f t="shared" si="8"/>
        <v>0</v>
      </c>
      <c r="V36" s="28">
        <f t="shared" si="8"/>
        <v>0</v>
      </c>
      <c r="W36" s="28">
        <f t="shared" si="8"/>
        <v>0</v>
      </c>
      <c r="X36" s="28">
        <f t="shared" si="8"/>
        <v>0</v>
      </c>
      <c r="Y36" s="28">
        <f t="shared" si="8"/>
        <v>0</v>
      </c>
      <c r="Z36" s="28">
        <f t="shared" si="8"/>
        <v>0</v>
      </c>
      <c r="AA36" s="28">
        <f t="shared" si="8"/>
        <v>0</v>
      </c>
      <c r="AB36" s="28">
        <f t="shared" si="8"/>
        <v>0</v>
      </c>
      <c r="AC36" s="28">
        <f t="shared" si="8"/>
        <v>106930893.74115592</v>
      </c>
      <c r="AD36" s="28">
        <f t="shared" si="8"/>
        <v>0</v>
      </c>
      <c r="AE36" s="28">
        <f t="shared" si="8"/>
        <v>27010355.182411775</v>
      </c>
      <c r="AF36" s="28">
        <f t="shared" si="8"/>
        <v>194647828.21929476</v>
      </c>
      <c r="AG36" s="28">
        <f t="shared" si="8"/>
        <v>0</v>
      </c>
      <c r="AH36" s="28">
        <f>AH17+AH18</f>
        <v>1751182371.1726995</v>
      </c>
      <c r="AI36" s="90"/>
    </row>
    <row r="37" spans="1:35">
      <c r="B37" s="31"/>
    </row>
    <row r="38" spans="1:35">
      <c r="B38" s="32" t="s">
        <v>124</v>
      </c>
      <c r="C38" s="37">
        <v>0.97087378640776689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>
      <c r="B39" s="33" t="s">
        <v>125</v>
      </c>
      <c r="C39" s="34">
        <f>+$C$38*C36</f>
        <v>235693103.28022873</v>
      </c>
      <c r="D39" s="34">
        <f t="shared" ref="D39:AG39" si="9">+$C$38*D36</f>
        <v>66304585.40162652</v>
      </c>
      <c r="E39" s="34">
        <f t="shared" si="9"/>
        <v>303433593.56276226</v>
      </c>
      <c r="F39" s="34">
        <f t="shared" si="9"/>
        <v>0</v>
      </c>
      <c r="G39" s="34">
        <f t="shared" si="9"/>
        <v>61827987.12045756</v>
      </c>
      <c r="H39" s="34">
        <f t="shared" si="9"/>
        <v>413003561.93879592</v>
      </c>
      <c r="I39" s="34">
        <f t="shared" si="9"/>
        <v>0</v>
      </c>
      <c r="J39" s="34">
        <f t="shared" si="9"/>
        <v>131372751.47430898</v>
      </c>
      <c r="K39" s="34">
        <f t="shared" si="9"/>
        <v>0</v>
      </c>
      <c r="L39" s="34">
        <f t="shared" si="9"/>
        <v>0</v>
      </c>
      <c r="M39" s="34">
        <f t="shared" si="9"/>
        <v>0</v>
      </c>
      <c r="N39" s="34">
        <f t="shared" si="9"/>
        <v>0</v>
      </c>
      <c r="O39" s="34">
        <f t="shared" si="9"/>
        <v>0</v>
      </c>
      <c r="P39" s="34">
        <f t="shared" si="9"/>
        <v>0</v>
      </c>
      <c r="Q39" s="34">
        <f t="shared" si="9"/>
        <v>0</v>
      </c>
      <c r="R39" s="34">
        <f t="shared" si="9"/>
        <v>32945692.993847705</v>
      </c>
      <c r="S39" s="34">
        <f t="shared" si="9"/>
        <v>136577262.12101761</v>
      </c>
      <c r="T39" s="34">
        <f t="shared" si="9"/>
        <v>0</v>
      </c>
      <c r="U39" s="34">
        <f t="shared" si="9"/>
        <v>0</v>
      </c>
      <c r="V39" s="34">
        <f t="shared" si="9"/>
        <v>0</v>
      </c>
      <c r="W39" s="34">
        <f t="shared" si="9"/>
        <v>0</v>
      </c>
      <c r="X39" s="34">
        <f t="shared" si="9"/>
        <v>0</v>
      </c>
      <c r="Y39" s="34">
        <f t="shared" si="9"/>
        <v>0</v>
      </c>
      <c r="Z39" s="34">
        <f t="shared" si="9"/>
        <v>0</v>
      </c>
      <c r="AA39" s="34">
        <f t="shared" si="9"/>
        <v>0</v>
      </c>
      <c r="AB39" s="34">
        <f t="shared" si="9"/>
        <v>0</v>
      </c>
      <c r="AC39" s="34">
        <f t="shared" si="9"/>
        <v>103816401.69044264</v>
      </c>
      <c r="AD39" s="34">
        <f t="shared" si="9"/>
        <v>0</v>
      </c>
      <c r="AE39" s="34">
        <f t="shared" si="9"/>
        <v>26223645.808166768</v>
      </c>
      <c r="AF39" s="34">
        <f t="shared" si="9"/>
        <v>188978473.99931529</v>
      </c>
      <c r="AG39" s="34">
        <f t="shared" si="9"/>
        <v>0</v>
      </c>
      <c r="AH39" s="34">
        <f>+$C$38*AH36</f>
        <v>1700177059.3909702</v>
      </c>
    </row>
    <row r="40" spans="1:35">
      <c r="B40" s="31"/>
    </row>
  </sheetData>
  <mergeCells count="12">
    <mergeCell ref="E13:I13"/>
    <mergeCell ref="J13:P13"/>
    <mergeCell ref="Q13:R13"/>
    <mergeCell ref="S13:V13"/>
    <mergeCell ref="W13:AD13"/>
    <mergeCell ref="AE13:AG13"/>
    <mergeCell ref="D1:S1"/>
    <mergeCell ref="D2:S2"/>
    <mergeCell ref="D3:S3"/>
    <mergeCell ref="A11:I11"/>
    <mergeCell ref="C12:AG12"/>
    <mergeCell ref="C13:D13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2014-06-05T04:33:31Z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